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53222"/>
  <mc:AlternateContent xmlns:mc="http://schemas.openxmlformats.org/markup-compatibility/2006">
    <mc:Choice Requires="x15">
      <x15ac:absPath xmlns:x15ac="http://schemas.microsoft.com/office/spreadsheetml/2010/11/ac" url="C:\Users\fiona.ryan\Documents\Courier Services\Bid Documents\Attachment 3 Pricing\"/>
    </mc:Choice>
  </mc:AlternateContent>
  <bookViews>
    <workbookView xWindow="0" yWindow="0" windowWidth="28800" windowHeight="11568" firstSheet="1" activeTab="4"/>
  </bookViews>
  <sheets>
    <sheet name="INSTRUCTIONS" sheetId="19" r:id="rId1"/>
    <sheet name="INTERNATIONAL ZONING" sheetId="20" r:id="rId2"/>
    <sheet name="PRICE MATRIX" sheetId="16" r:id="rId3"/>
    <sheet name="ADDITIONAL SERVICES" sheetId="22" r:id="rId4"/>
    <sheet name="Lot 3 Basket of Goods" sheetId="21" r:id="rId5"/>
  </sheets>
  <definedNames>
    <definedName name="_xlnm.Print_Area" localSheetId="2">'PRICE MATRIX'!$E$86:$AB$118</definedName>
  </definedNames>
  <calcPr calcId="162913"/>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G29" i="21" l="1"/>
  <c r="G39" i="21" l="1"/>
  <c r="H39" i="21" s="1"/>
  <c r="G40" i="21"/>
  <c r="H40" i="21" s="1"/>
  <c r="G41" i="21" l="1"/>
  <c r="H41" i="21" s="1"/>
  <c r="H42" i="21" s="1"/>
  <c r="G31" i="21"/>
  <c r="H31" i="21" s="1"/>
  <c r="G30" i="21"/>
  <c r="H30" i="21" s="1"/>
  <c r="H29" i="21"/>
  <c r="I20" i="21"/>
  <c r="H20" i="21"/>
  <c r="J20" i="21" l="1"/>
  <c r="D49" i="21" s="1"/>
  <c r="H32" i="21"/>
  <c r="J151" i="19"/>
  <c r="J150" i="19"/>
  <c r="J149" i="19"/>
  <c r="J148" i="19"/>
  <c r="L139" i="19"/>
</calcChain>
</file>

<file path=xl/sharedStrings.xml><?xml version="1.0" encoding="utf-8"?>
<sst xmlns="http://schemas.openxmlformats.org/spreadsheetml/2006/main" count="555" uniqueCount="370">
  <si>
    <t>% volume discount offered</t>
  </si>
  <si>
    <t>%</t>
  </si>
  <si>
    <t>Less than 0.5</t>
  </si>
  <si>
    <t>WAITING TIME SURCHARGE</t>
  </si>
  <si>
    <t>ZONE 1</t>
  </si>
  <si>
    <t>ONLY APPLICABLE IF COURIER IS KEPT WAITING &gt;15 MIN</t>
  </si>
  <si>
    <r>
      <rPr>
        <b/>
        <u/>
        <sz val="12"/>
        <color theme="1"/>
        <rFont val="Calibri"/>
        <family val="2"/>
        <scheme val="minor"/>
      </rPr>
      <t>Priority Delivery</t>
    </r>
    <r>
      <rPr>
        <sz val="12"/>
        <color theme="1"/>
        <rFont val="Calibri"/>
        <family val="2"/>
        <scheme val="minor"/>
      </rPr>
      <t xml:space="preserve">
(Delivery 1-3 days after collection for </t>
    </r>
    <r>
      <rPr>
        <b/>
        <sz val="12"/>
        <color rgb="FFFF0000"/>
        <rFont val="Calibri"/>
        <family val="2"/>
        <scheme val="minor"/>
      </rPr>
      <t>European delivery locations</t>
    </r>
    <r>
      <rPr>
        <sz val="12"/>
        <color theme="1"/>
        <rFont val="Calibri"/>
        <family val="2"/>
        <scheme val="minor"/>
      </rPr>
      <t xml:space="preserve">)
(Delivery 1-4 days after collection for </t>
    </r>
    <r>
      <rPr>
        <b/>
        <u/>
        <sz val="12"/>
        <color rgb="FFFF0000"/>
        <rFont val="Calibri"/>
        <family val="2"/>
        <scheme val="minor"/>
      </rPr>
      <t>NON</t>
    </r>
    <r>
      <rPr>
        <b/>
        <sz val="12"/>
        <color rgb="FFFF0000"/>
        <rFont val="Calibri"/>
        <family val="2"/>
        <scheme val="minor"/>
      </rPr>
      <t xml:space="preserve"> European delivery locations</t>
    </r>
    <r>
      <rPr>
        <sz val="12"/>
        <color theme="1"/>
        <rFont val="Calibri"/>
        <family val="2"/>
        <scheme val="minor"/>
      </rPr>
      <t>)</t>
    </r>
  </si>
  <si>
    <r>
      <rPr>
        <b/>
        <u/>
        <sz val="12"/>
        <color theme="1"/>
        <rFont val="Calibri"/>
        <family val="2"/>
        <scheme val="minor"/>
      </rPr>
      <t>Standard Delivery</t>
    </r>
    <r>
      <rPr>
        <sz val="12"/>
        <color theme="1"/>
        <rFont val="Calibri"/>
        <family val="2"/>
        <scheme val="minor"/>
      </rPr>
      <t xml:space="preserve">
(Delivery 2-4 days after collection for </t>
    </r>
    <r>
      <rPr>
        <b/>
        <sz val="12"/>
        <color rgb="FFFF0000"/>
        <rFont val="Calibri"/>
        <family val="2"/>
        <scheme val="minor"/>
      </rPr>
      <t>European delivery locations</t>
    </r>
    <r>
      <rPr>
        <sz val="12"/>
        <color theme="1"/>
        <rFont val="Calibri"/>
        <family val="2"/>
        <scheme val="minor"/>
      </rPr>
      <t xml:space="preserve">)
(Delivery 3-7 days after collection for </t>
    </r>
    <r>
      <rPr>
        <b/>
        <u/>
        <sz val="12"/>
        <color rgb="FFFF0000"/>
        <rFont val="Calibri"/>
        <family val="2"/>
        <scheme val="minor"/>
      </rPr>
      <t>NON</t>
    </r>
    <r>
      <rPr>
        <b/>
        <sz val="12"/>
        <color rgb="FFFF0000"/>
        <rFont val="Calibri"/>
        <family val="2"/>
        <scheme val="minor"/>
      </rPr>
      <t xml:space="preserve"> European delivery locations</t>
    </r>
    <r>
      <rPr>
        <sz val="12"/>
        <color theme="1"/>
        <rFont val="Calibri"/>
        <family val="2"/>
        <scheme val="minor"/>
      </rPr>
      <t>)</t>
    </r>
  </si>
  <si>
    <r>
      <rPr>
        <b/>
        <u/>
        <sz val="12"/>
        <color theme="1"/>
        <rFont val="Calibri"/>
        <family val="2"/>
        <scheme val="minor"/>
      </rPr>
      <t>Economy Delivery</t>
    </r>
    <r>
      <rPr>
        <sz val="12"/>
        <color theme="1"/>
        <rFont val="Calibri"/>
        <family val="2"/>
        <scheme val="minor"/>
      </rPr>
      <t xml:space="preserve">
(Delivery 3 - 7 days after collection for </t>
    </r>
    <r>
      <rPr>
        <b/>
        <sz val="12"/>
        <color rgb="FFFF0000"/>
        <rFont val="Calibri"/>
        <family val="2"/>
        <scheme val="minor"/>
      </rPr>
      <t>European delivery locations</t>
    </r>
    <r>
      <rPr>
        <sz val="12"/>
        <color theme="1"/>
        <rFont val="Calibri"/>
        <family val="2"/>
        <scheme val="minor"/>
      </rPr>
      <t xml:space="preserve">)
(Delivery 7 - 10 days after collection for </t>
    </r>
    <r>
      <rPr>
        <b/>
        <u/>
        <sz val="12"/>
        <color rgb="FFFF0000"/>
        <rFont val="Calibri"/>
        <family val="2"/>
        <scheme val="minor"/>
      </rPr>
      <t>NON</t>
    </r>
    <r>
      <rPr>
        <b/>
        <sz val="12"/>
        <color rgb="FFFF0000"/>
        <rFont val="Calibri"/>
        <family val="2"/>
        <scheme val="minor"/>
      </rPr>
      <t xml:space="preserve"> European delivery locations</t>
    </r>
    <r>
      <rPr>
        <sz val="12"/>
        <color theme="1"/>
        <rFont val="Calibri"/>
        <family val="2"/>
        <scheme val="minor"/>
      </rPr>
      <t>)</t>
    </r>
  </si>
  <si>
    <t>YOUR BASKET TOTAL (£0.00)</t>
  </si>
  <si>
    <t>£0.00 per min</t>
  </si>
  <si>
    <t>Delivery Speed</t>
  </si>
  <si>
    <t>Same day delivery
&gt; 1700</t>
  </si>
  <si>
    <t>Secure storage of consignments</t>
  </si>
  <si>
    <t>About this service:
This service is intended to provide a solution for:
a) the movement of examination test materials from print locations to a fulfilment centre or storage location;
b) the movement of examination test materials from storage locations / fufilment to the relevant awarding organisations;
c) The movement of examination test materials from the awarding organisations to assessment centres.</t>
  </si>
  <si>
    <t>MILEAGE COST
(£0.00 
per loaded mile
per vehicle)</t>
  </si>
  <si>
    <t>SAME DAY DELIVERY</t>
  </si>
  <si>
    <t>About this service:
This service is intended to provide a solution for:
a) the movement of examination papers from awarding organisations to examiners (and vice versa)</t>
  </si>
  <si>
    <t>ZONE 2
(IF APPLICABLE)</t>
  </si>
  <si>
    <t>ZONE 3
(IF APPLICABLE)</t>
  </si>
  <si>
    <t>ZONE 4
(IF APPLICABLE)</t>
  </si>
  <si>
    <t>ZONE 5
(IF APPLICABLE)</t>
  </si>
  <si>
    <t>ZONE 6
(IF APPLICABLE)</t>
  </si>
  <si>
    <t>ZONE 7
(IF APPLICABLE)</t>
  </si>
  <si>
    <t>ZONE 8
(IF APPLICABLE)</t>
  </si>
  <si>
    <t>ZONE 9
(IF APPLICABLE)</t>
  </si>
  <si>
    <t>ZONE 10
(IF APPLICABLE)</t>
  </si>
  <si>
    <t>£0.00 per kg</t>
  </si>
  <si>
    <t>BASE RATE PER CONSIGNMENT</t>
  </si>
  <si>
    <t>PRICE PER ITEM*
*(£0.00 per fully stacked UK standard pallet)</t>
  </si>
  <si>
    <t>Secure overnight storage of consignments</t>
  </si>
  <si>
    <t>BUSINESS TO BUSINESS STYLE MODEL</t>
  </si>
  <si>
    <t>BUSINESS TO CUSTOMER STYLE MODEL</t>
  </si>
  <si>
    <t>BEFORE COMPLETING OR SUBMITTING YOUR PRICES, PLEASE ENSURE THAT YOU HAVE READ AND UNDERSTOOD THE GUIDANCE BELOW</t>
  </si>
  <si>
    <t>PLEASE ENTER YOUR ORGANISATION NAME IN THE BOX TO THE RIGHT</t>
  </si>
  <si>
    <r>
      <t xml:space="preserve">Guidance notes for the </t>
    </r>
    <r>
      <rPr>
        <b/>
        <u/>
        <sz val="22"/>
        <color rgb="FFFF0000"/>
        <rFont val="Calibri"/>
        <family val="2"/>
        <scheme val="minor"/>
      </rPr>
      <t>INTERNATIONAL ZONING</t>
    </r>
    <r>
      <rPr>
        <b/>
        <u/>
        <sz val="22"/>
        <color theme="1"/>
        <rFont val="Calibri"/>
        <family val="2"/>
        <scheme val="minor"/>
      </rPr>
      <t xml:space="preserve"> worksheet</t>
    </r>
  </si>
  <si>
    <t>COUNTRY NAME</t>
  </si>
  <si>
    <t>ZONE</t>
  </si>
  <si>
    <t>China</t>
  </si>
  <si>
    <t>India</t>
  </si>
  <si>
    <t>U.S.</t>
  </si>
  <si>
    <t>Indonesia</t>
  </si>
  <si>
    <t>Brazil</t>
  </si>
  <si>
    <t>Pakistan</t>
  </si>
  <si>
    <t>Nigeria</t>
  </si>
  <si>
    <t xml:space="preserve">If your organisation does not use a zoning approach to international delivery, please consider the 10 zone groups and allocate accordingly. Prices submitted at Framework tender stage are maximum payable prices only and those provided at Call Off stage to Framework users are expected to be lower than or equal to the Framework maximum payable rates. </t>
  </si>
  <si>
    <t>d. Optional additional surcharges.</t>
  </si>
  <si>
    <t>International Pricing</t>
  </si>
  <si>
    <r>
      <rPr>
        <b/>
        <u/>
        <sz val="11"/>
        <color rgb="FFFF0000"/>
        <rFont val="Calibri"/>
        <family val="2"/>
        <scheme val="minor"/>
      </rPr>
      <t xml:space="preserve">IMPORTANT: </t>
    </r>
    <r>
      <rPr>
        <b/>
        <u/>
        <sz val="11"/>
        <rFont val="Calibri"/>
        <family val="2"/>
        <scheme val="minor"/>
      </rPr>
      <t xml:space="preserve">Please read the guidance notes for the INTERNATIONAL ZONING worksheet before entering prices for international delivery. </t>
    </r>
  </si>
  <si>
    <t xml:space="preserve">a. Delivery speed - Please note that delivery speed expectations are shorter for European delivery locations. </t>
  </si>
  <si>
    <t>b. Consignment weight (actual weight, not volumetric weight)</t>
  </si>
  <si>
    <t xml:space="preserve">For example: </t>
  </si>
  <si>
    <t>INDICATIVE ANNUAL VOLUMES</t>
  </si>
  <si>
    <t>Please enter here the base rate for same day delivery. This price should be irrespective of any mileage travelled as additional cost per mile will be added to this base rate.</t>
  </si>
  <si>
    <t>Please enter the cost per mile for same day delivery. This will eventually be added to the base rate to give a final maximum payable price.</t>
  </si>
  <si>
    <t>Please enter the cost for every additional minute that the courier is made to wait over the 15 min threshold allowable within the limits of the Framework terms.</t>
  </si>
  <si>
    <t>Business to Business Style Model</t>
  </si>
  <si>
    <t>Business to Customer Style Model</t>
  </si>
  <si>
    <t>Please enter here the base rate for next day delivery.</t>
  </si>
  <si>
    <t>Bangladesh</t>
  </si>
  <si>
    <t>Russia</t>
  </si>
  <si>
    <t>Mexico</t>
  </si>
  <si>
    <t>Japan</t>
  </si>
  <si>
    <t>Philippines</t>
  </si>
  <si>
    <t>Ethiopia</t>
  </si>
  <si>
    <t>Vietnam</t>
  </si>
  <si>
    <t>Egypt</t>
  </si>
  <si>
    <t>Germany</t>
  </si>
  <si>
    <t>Iran</t>
  </si>
  <si>
    <t>DR Congo</t>
  </si>
  <si>
    <t>Turkey</t>
  </si>
  <si>
    <t>Thailand</t>
  </si>
  <si>
    <t>Taiwan</t>
  </si>
  <si>
    <t>France</t>
  </si>
  <si>
    <t>Italy</t>
  </si>
  <si>
    <t>Tanzania</t>
  </si>
  <si>
    <t>South Africa</t>
  </si>
  <si>
    <t>Myanmar</t>
  </si>
  <si>
    <t>South Korea</t>
  </si>
  <si>
    <t>Colombia</t>
  </si>
  <si>
    <t>Kenya</t>
  </si>
  <si>
    <t>Spain</t>
  </si>
  <si>
    <t>Ukraine</t>
  </si>
  <si>
    <t>Argentina</t>
  </si>
  <si>
    <t>Sudan</t>
  </si>
  <si>
    <t>Algeria</t>
  </si>
  <si>
    <t>Uganda</t>
  </si>
  <si>
    <t>Poland</t>
  </si>
  <si>
    <t>Iraq</t>
  </si>
  <si>
    <t>Canada</t>
  </si>
  <si>
    <t>Morocco</t>
  </si>
  <si>
    <t>Afghanistan</t>
  </si>
  <si>
    <t>Saudi Arabia</t>
  </si>
  <si>
    <t>Peru</t>
  </si>
  <si>
    <t>Venezuela</t>
  </si>
  <si>
    <t>Malaysia</t>
  </si>
  <si>
    <t>Uzbekistan</t>
  </si>
  <si>
    <t>Nepal</t>
  </si>
  <si>
    <t>Mozambique</t>
  </si>
  <si>
    <t>Ghana</t>
  </si>
  <si>
    <t>Yemen</t>
  </si>
  <si>
    <t>Angola</t>
  </si>
  <si>
    <t>North Korea</t>
  </si>
  <si>
    <t>Madagascar</t>
  </si>
  <si>
    <t>Australia</t>
  </si>
  <si>
    <t>Cameroon</t>
  </si>
  <si>
    <t>Côte d'Ivoire</t>
  </si>
  <si>
    <t>Sri Lanka</t>
  </si>
  <si>
    <t>Niger</t>
  </si>
  <si>
    <t>Romania</t>
  </si>
  <si>
    <t>Burkina Faso</t>
  </si>
  <si>
    <t>Syria</t>
  </si>
  <si>
    <t>Mali</t>
  </si>
  <si>
    <t>Chile</t>
  </si>
  <si>
    <t>Kazakhstan</t>
  </si>
  <si>
    <t>Malawi</t>
  </si>
  <si>
    <t>Netherlands</t>
  </si>
  <si>
    <t>Zambia</t>
  </si>
  <si>
    <t>Guatemala</t>
  </si>
  <si>
    <t>Ecuador</t>
  </si>
  <si>
    <t>Zimbabwe</t>
  </si>
  <si>
    <t>Cambodia</t>
  </si>
  <si>
    <t>Senegal</t>
  </si>
  <si>
    <t>Chad</t>
  </si>
  <si>
    <t>Guinea</t>
  </si>
  <si>
    <t>South Sudan</t>
  </si>
  <si>
    <t>Rwanda</t>
  </si>
  <si>
    <t>Burundi</t>
  </si>
  <si>
    <t>Cuba</t>
  </si>
  <si>
    <t>Tunisia</t>
  </si>
  <si>
    <t>Belgium</t>
  </si>
  <si>
    <t>Benin</t>
  </si>
  <si>
    <t>Somalia</t>
  </si>
  <si>
    <t>Greece</t>
  </si>
  <si>
    <t>Bolivia</t>
  </si>
  <si>
    <t>Haiti</t>
  </si>
  <si>
    <t>Dominican Republic</t>
  </si>
  <si>
    <t>Czech Republic</t>
  </si>
  <si>
    <t>Portugal</t>
  </si>
  <si>
    <t>Azerbaijan</t>
  </si>
  <si>
    <t>Sweden</t>
  </si>
  <si>
    <t>Hungary</t>
  </si>
  <si>
    <t>Belarus</t>
  </si>
  <si>
    <t>United Arab Emirates</t>
  </si>
  <si>
    <t>Serbia</t>
  </si>
  <si>
    <t>Tajikistan</t>
  </si>
  <si>
    <t>Austria</t>
  </si>
  <si>
    <t>Switzerland</t>
  </si>
  <si>
    <t>Israel</t>
  </si>
  <si>
    <t>Honduras</t>
  </si>
  <si>
    <t>Papua New Guinea</t>
  </si>
  <si>
    <t>Jordan</t>
  </si>
  <si>
    <t>Togo</t>
  </si>
  <si>
    <t>Bulgaria</t>
  </si>
  <si>
    <t>Laos</t>
  </si>
  <si>
    <t>Paraguay</t>
  </si>
  <si>
    <t>Sierra Leone</t>
  </si>
  <si>
    <t>Libya</t>
  </si>
  <si>
    <t>Nicaragua</t>
  </si>
  <si>
    <t>El Salvador</t>
  </si>
  <si>
    <t>Kyrgyzstan</t>
  </si>
  <si>
    <t>Lebanon</t>
  </si>
  <si>
    <t>Singapore</t>
  </si>
  <si>
    <t>Denmark</t>
  </si>
  <si>
    <t>Finland</t>
  </si>
  <si>
    <t>Turkmenistan</t>
  </si>
  <si>
    <t>Slovakia</t>
  </si>
  <si>
    <t>Eritrea</t>
  </si>
  <si>
    <t>Norway</t>
  </si>
  <si>
    <t>Central African Republic</t>
  </si>
  <si>
    <t>Costa Rica</t>
  </si>
  <si>
    <t>State of Palestine</t>
  </si>
  <si>
    <t>Congo</t>
  </si>
  <si>
    <t>Ireland</t>
  </si>
  <si>
    <t>Oman</t>
  </si>
  <si>
    <t>Liberia</t>
  </si>
  <si>
    <t>New Zealand</t>
  </si>
  <si>
    <t>Croatia</t>
  </si>
  <si>
    <t>Mauritania</t>
  </si>
  <si>
    <t>Moldova</t>
  </si>
  <si>
    <t>Kuwait</t>
  </si>
  <si>
    <t>Panama</t>
  </si>
  <si>
    <t>Georgia</t>
  </si>
  <si>
    <t>Bosnia and Herzegovina</t>
  </si>
  <si>
    <t>Uruguay</t>
  </si>
  <si>
    <t>Armenia</t>
  </si>
  <si>
    <t>Mongolia</t>
  </si>
  <si>
    <t>Albania</t>
  </si>
  <si>
    <t>Lithuania</t>
  </si>
  <si>
    <t>Jamaica</t>
  </si>
  <si>
    <t>Namibia</t>
  </si>
  <si>
    <t>Botswana</t>
  </si>
  <si>
    <t>Qatar</t>
  </si>
  <si>
    <t>Lesotho</t>
  </si>
  <si>
    <t>TFYR Macedonia</t>
  </si>
  <si>
    <t>Slovenia</t>
  </si>
  <si>
    <t>Gambia</t>
  </si>
  <si>
    <t>Latvia</t>
  </si>
  <si>
    <t>Guinea-Bissau</t>
  </si>
  <si>
    <t>Gabon</t>
  </si>
  <si>
    <t>Bahrain</t>
  </si>
  <si>
    <t>Trinidad and Tobago</t>
  </si>
  <si>
    <t>Estonia</t>
  </si>
  <si>
    <t>Swaziland</t>
  </si>
  <si>
    <t>Mauritius</t>
  </si>
  <si>
    <t>Timor-Leste</t>
  </si>
  <si>
    <t>Cyprus</t>
  </si>
  <si>
    <t>Djibouti</t>
  </si>
  <si>
    <t>Fiji</t>
  </si>
  <si>
    <t>Equatorial Guinea</t>
  </si>
  <si>
    <t>Comoros</t>
  </si>
  <si>
    <t>Bhutan</t>
  </si>
  <si>
    <t>Guyana</t>
  </si>
  <si>
    <t>Montenegro</t>
  </si>
  <si>
    <t>Solomon Islands</t>
  </si>
  <si>
    <t>Luxembourg</t>
  </si>
  <si>
    <t>Suriname</t>
  </si>
  <si>
    <t>Cabo Verde</t>
  </si>
  <si>
    <t>Brunei</t>
  </si>
  <si>
    <t>Malta</t>
  </si>
  <si>
    <t>Bahamas</t>
  </si>
  <si>
    <t>Maldives</t>
  </si>
  <si>
    <t>Belize</t>
  </si>
  <si>
    <t>Iceland</t>
  </si>
  <si>
    <t>Barbados</t>
  </si>
  <si>
    <t>Vanuatu</t>
  </si>
  <si>
    <t>Samoa</t>
  </si>
  <si>
    <t>Sao Tome and Principe</t>
  </si>
  <si>
    <t>Saint Lucia</t>
  </si>
  <si>
    <t>Kiribati</t>
  </si>
  <si>
    <t>St. Vincent &amp; Grenadines</t>
  </si>
  <si>
    <t>Grenada</t>
  </si>
  <si>
    <t>Tonga</t>
  </si>
  <si>
    <t>Micronesia</t>
  </si>
  <si>
    <t>Seychelles</t>
  </si>
  <si>
    <t>Antigua and Barbuda</t>
  </si>
  <si>
    <t>Dominica</t>
  </si>
  <si>
    <t>Andorra</t>
  </si>
  <si>
    <t>Saint Kitts and Nevis</t>
  </si>
  <si>
    <t>Marshall Islands</t>
  </si>
  <si>
    <t>Monaco</t>
  </si>
  <si>
    <t>Liechtenstein</t>
  </si>
  <si>
    <t>San Marino</t>
  </si>
  <si>
    <t>Palau</t>
  </si>
  <si>
    <t>Nauru</t>
  </si>
  <si>
    <t>Tuvalu</t>
  </si>
  <si>
    <t>TYPICAL INDICATIVE JOURNEY MILEAGE</t>
  </si>
  <si>
    <t>ESTIMATED ANNUAL TOTAL</t>
  </si>
  <si>
    <t>LOT 3: SECURE COLLECTION, STORAGE AND DELIVERY OF EXAMINATION AND TEST PAPERS AND MATERIALS</t>
  </si>
  <si>
    <t>Yellow Cells</t>
  </si>
  <si>
    <t>Prices submitted in cells highlighted Yellow will be used for Price Evaluation. Failure to insert an applicable price may result in your tender being deemed non compliant.</t>
  </si>
  <si>
    <t>Orange Cells</t>
  </si>
  <si>
    <t>White Cells</t>
  </si>
  <si>
    <t>Require a price for all Services listed on the worksheet where you are able to. If you cannot provide a price because your organisation does not offer this Service please enter N/A.</t>
  </si>
  <si>
    <t>Please note that prices below are NOT inclusive of toll road charges for motorways, bridges, tunnels, and other road charging schemes (including but not limited to the London Congestion Charge). Framework Suppliers are expected to itemise such charges separately on customer invoices.
Details on these charges can be found by opening the link below:
https://www.gov.uk/uk-toll-roads</t>
  </si>
  <si>
    <r>
      <rPr>
        <b/>
        <sz val="14"/>
        <color rgb="FFFF0000"/>
        <rFont val="Calibri"/>
        <family val="2"/>
        <scheme val="minor"/>
      </rPr>
      <t>IMPORTANT:</t>
    </r>
    <r>
      <rPr>
        <b/>
        <sz val="14"/>
        <color theme="1"/>
        <rFont val="Calibri"/>
        <family val="2"/>
        <scheme val="minor"/>
      </rPr>
      <t xml:space="preserve"> PLEASE READ THE INFORMATION BELOW THOROUGHLY BEFORE ATTEMPTING TO COMPLETE THIS WORKSHEET</t>
    </r>
  </si>
  <si>
    <t>INSTRUCTIONS</t>
  </si>
  <si>
    <t>Complete this worksheet before completing the PRICING MATRIX worksheet.</t>
  </si>
  <si>
    <t>Next to each country name, input a number from 1-10 to identify which international delivery zone you intend to allocate that country to.</t>
  </si>
  <si>
    <t>SUPPLIER NAME</t>
  </si>
  <si>
    <t>GUIDANCE &amp; INFORMATION ABOUT THIS WORKSHEET</t>
  </si>
  <si>
    <t>1) What is the purpose of this worksheet?</t>
  </si>
  <si>
    <t>2) How many zones can I use?</t>
  </si>
  <si>
    <t>3) Who decides which countries are allocated to which zones?</t>
  </si>
  <si>
    <t>4) What will the pricing look like to the Framework customers?</t>
  </si>
  <si>
    <t>5) Why has this approach been taken?</t>
  </si>
  <si>
    <t>6) I have completed the INTERNATIONAL ZONING worksheet. What do I do now?</t>
  </si>
  <si>
    <t>7) What if my company does not deliver to that country?</t>
  </si>
  <si>
    <t>8) I have not used all of the 10 available zones. What prices should I put in for the zones I have not used?</t>
  </si>
  <si>
    <t>You should not enter prices for zones that you have not used. If a zone has not been used, then a price of N/A should be entered on the PRICING MATRIX for the unused zones.</t>
  </si>
  <si>
    <t>9) Are any parts of the UK included?</t>
  </si>
  <si>
    <t>Vatican City</t>
  </si>
  <si>
    <t>Supplier Name</t>
  </si>
  <si>
    <t>Country Name</t>
  </si>
  <si>
    <t>Zone</t>
  </si>
  <si>
    <t>Please note that cells highlighted in yellow will feature in the price evaluation of this Lot.</t>
  </si>
  <si>
    <t>Up to 20 consignments per collection</t>
  </si>
  <si>
    <t>Up to 40 consignments per collection</t>
  </si>
  <si>
    <t>Up to 60 consignments per collection</t>
  </si>
  <si>
    <t>Up to 80 consignments per collection</t>
  </si>
  <si>
    <t>Up to 100 consignments per collection</t>
  </si>
  <si>
    <t>&gt; 100 consignments per collection</t>
  </si>
  <si>
    <t>Price per Consignment*
*(£0.00 per fully stacked UK standard pallet)</t>
  </si>
  <si>
    <t>% discount per delivery</t>
  </si>
  <si>
    <t>Green Cells</t>
  </si>
  <si>
    <t>Consider what discounts you could offer for each volume in each column. 
If you cannot offer a discounted or reduced rate, please enter 0%. Please enter all discounts as percentage values.</t>
  </si>
  <si>
    <t>INTERNATIONAL DELIVERY (DELIVERY TO BUSINESS ADDRESSES)</t>
  </si>
  <si>
    <r>
      <rPr>
        <b/>
        <u/>
        <sz val="16"/>
        <color rgb="FFFF0000"/>
        <rFont val="Calibri"/>
        <family val="2"/>
        <scheme val="minor"/>
      </rPr>
      <t>IMPORTANT PLEASE READ BEFORE COMPLETING THIS SECTION OF THE PRICING MATRIX</t>
    </r>
    <r>
      <rPr>
        <sz val="16"/>
        <color theme="1"/>
        <rFont val="Calibri"/>
        <family val="2"/>
        <scheme val="minor"/>
      </rPr>
      <t xml:space="preserve">
1. Please ensure that you have completed the </t>
    </r>
    <r>
      <rPr>
        <b/>
        <sz val="16"/>
        <color theme="1"/>
        <rFont val="Calibri"/>
        <family val="2"/>
        <scheme val="minor"/>
      </rPr>
      <t>INTERNATIONAL ZONING</t>
    </r>
    <r>
      <rPr>
        <sz val="16"/>
        <color theme="1"/>
        <rFont val="Calibri"/>
        <family val="2"/>
        <scheme val="minor"/>
      </rPr>
      <t xml:space="preserve"> worksheet before you complete the section below.
2. Please enter a base rate for each international zone.  This should be the highest payable rate for that zone for the relevant consignment weight and delivery speed.
3. Please note that delivery timescales are shorter for European delivery locations.</t>
    </r>
  </si>
  <si>
    <t>Consignment Weight (kg)</t>
  </si>
  <si>
    <t>Base Rate</t>
  </si>
  <si>
    <t>Waiting Time Surcharge</t>
  </si>
  <si>
    <t>Only applicable if the courier is kept waiting &gt;15min</t>
  </si>
  <si>
    <t>Up to 20 items sent per site per delivery</t>
  </si>
  <si>
    <t>Up to 40 items sent per site per delivery</t>
  </si>
  <si>
    <t>Up to 60 items sent per site per delivery</t>
  </si>
  <si>
    <t>Up to 80 items sent per site per delivery</t>
  </si>
  <si>
    <t>Up to 100 items sent per site per delivery</t>
  </si>
  <si>
    <t>&gt; 100 items sent per site per delivery</t>
  </si>
  <si>
    <t>£0.00 per consignment</t>
  </si>
  <si>
    <t>Parcel Weight (kg)</t>
  </si>
  <si>
    <t>0.5 - 4.99</t>
  </si>
  <si>
    <t>5-10kg</t>
  </si>
  <si>
    <t>Cost per additional KG in consignment weight above 10 KG</t>
  </si>
  <si>
    <t>Pallet Weight (kg)</t>
  </si>
  <si>
    <t>50 - 249</t>
  </si>
  <si>
    <t>250 - 499</t>
  </si>
  <si>
    <t>500 - 749</t>
  </si>
  <si>
    <t>750 - 1000</t>
  </si>
  <si>
    <t>Falkland Islands</t>
  </si>
  <si>
    <t>British Antartcic Survey</t>
  </si>
  <si>
    <t>VOLUMES</t>
  </si>
  <si>
    <t xml:space="preserve"> VOLUMES</t>
  </si>
  <si>
    <r>
      <t xml:space="preserve">Guidance notes for the </t>
    </r>
    <r>
      <rPr>
        <b/>
        <i/>
        <u/>
        <sz val="22"/>
        <color rgb="FFFF0000"/>
        <rFont val="Calibri"/>
        <family val="2"/>
        <scheme val="minor"/>
      </rPr>
      <t>PRICE MATRIX</t>
    </r>
    <r>
      <rPr>
        <b/>
        <u/>
        <sz val="22"/>
        <color theme="1"/>
        <rFont val="Calibri"/>
        <family val="2"/>
        <scheme val="minor"/>
      </rPr>
      <t xml:space="preserve"> worksheet</t>
    </r>
  </si>
  <si>
    <t xml:space="preserve">For the avoidance of doubt, any reference to 'you' in this document should be understood to be in reference to the Potential Supplier
Any queries or concerns relating to this document should be referred to Crown Commercial Service (CCS hereafter) via the CCS eSourcing portal. Please note that any queries or communications not sent via this route will be ignored. </t>
  </si>
  <si>
    <t>PRICE MATRIX:</t>
  </si>
  <si>
    <t>Review the list of 197 countries in column B.</t>
  </si>
  <si>
    <t>There are a maximum of 10 delivery zones available for Potential Suppliers to use. There is no requirement to use all of the available zones. If your business model already has a zoning approach to international delivery that uses less than 10 zones, you will not be penalised for not using all 10 zones. You cannot use more than 10 zones.</t>
  </si>
  <si>
    <t xml:space="preserve">This approach has been taken to avoid requesting Potential Suppliers to provide prices for all 197 delivery destinations, hopefully saving time. This approach also recognises that different companies in the courier industry have different depots and links worldwide, which can make delivery to one location easier for one company than it may be for others. Whilst a zoning approach is already used by some international couriers, zones are not identical across the industry. This approach allows Potential Suppliers to structure the international zones in a manner that is best for their organisation. </t>
  </si>
  <si>
    <t xml:space="preserve">Once Framework Agreements have been awarded, Suppliers' prices for each delivery zones will be collated by CCS and used to create a price matrix that covers international delivery services for all awarded Suppliers. </t>
  </si>
  <si>
    <t xml:space="preserve">Potential Suppliers are able to decide which countries are allocated to which zones. This will mean that the number of countries in each zone will Suppliers are required to review the list of 197 countries on the INTERNATIONAL ZONING worksheet and then use the drop down list next to each country name to allocate it a zone number. </t>
  </si>
  <si>
    <t xml:space="preserve">There is an option to choose a N/A zone. Where a country has been allocated an N/A zone, it will mean that your company does not deliver to that country. Potential Supplier will not be penalised for not being capable to deliver to all 197 countries. </t>
  </si>
  <si>
    <t>Once Potential Suppliers have completed the INTERNATIONAL ZONING worksheet and allocated all 197 countries a zone, they are required to move to the PRICE MATRIX worksheet and input their prices where these are requested. For international delivery, the Potential Supplier is asked to provide a delivery cost for each of the zones that they have used.</t>
  </si>
  <si>
    <t>Pricing models for the movement of examination test materials has been split into two different cost model styles. This has been done to cover the two different types of movement involved in this specification:
a) the movement of high volumes from a small number of locations to a similarly small number of locations;
b) and also the movement of high volumes from a small number of locations to a widely dispersed large number of locations. 
These two pricing model styles have been called a) Business to Business Style Model, and b) Business to Customer Style Model. Potential Suppliers should provide prices for both styles as both styles feature in the price evaluation of this Framework Lot. An example is given below for both styles:</t>
  </si>
  <si>
    <t>CCS are expecting Potential Suppliers to be able to provide discounted or reduced costs for customers who can guarantee a certain number of consignments per collection. Consider what discounts you could offer for each volume in each column.
If you cannot offer a discounted or reduced rate, please enter 0%.
Please enter all discounts as percentage values.</t>
  </si>
  <si>
    <t>Potential Suppliers should provide prices for International Delivery by:</t>
  </si>
  <si>
    <t>c. Geographical location of the delivery address (each country worldwide should have been allocated a delivery zone by the potential Supplier)</t>
  </si>
  <si>
    <t>PLEASE NOTE THAT THIS WORKSHEET SHOULD UPDATE ITSELF, HOWEVER THE POTENTIAL SUPPLIER SHOULD ENSURE THAT THEY CHECK THAT THE CORRECT PRICES ARE DISPLAYED PRIOR TO SUBMITTING THIS WORKBOOK.
PLEASE DIRECT ANY CONCERNS OR QUESTIONS TO CCS VIA THE CCS ESOURCING PORTAL.</t>
  </si>
  <si>
    <t xml:space="preserve">CCS appreciates that there will be some areas of the globe that Potential Suppliers cannot make deliveries to. If your organisation is unable to deliver to one of the specified 197 countries, please allocate the N/A zone to that country. It should be noted that International Delivery is not included in the price evaluation of this Framework Lot. </t>
  </si>
  <si>
    <t xml:space="preserve">CCS has allocated each service line for evaluation with a volume which will be used to calculate an estimated annual price for each service being evaluated. </t>
  </si>
  <si>
    <t>Complete this worksheet before completing the PRICE MATRIX worksheet.  
The purpose of this worksheet is to avoid Potential Suppliers having to provide delivery costs for every country worldwide.  Rather than ask Potential Suppliers to give a maximum payable delivery cost for 197 countries worldwide CCS  has decided to allow Potential Suppliers to allocate groups of countries worldwide into different delivery zones. The Potential Supplier will then be required to provide a maximum payable price for each delivery zone, rather than individual prices for every one of the 197 countries. 
There is a maximum of 10 delivery zones available for Potential Suppliers to use. There is no requirement to use all of the available zones. If your business model already has a zoning approach to international delivery that uses less than 10 zones, you will not be penalised for not using all 10 zones. You cannot use more than 10 zones.
Potential Suppliers are able to decide which countries are allocated to which zones. This will mean that the number of countries in each zone will differ for each Supplier that is awarded a Framework Agreement. Potential Suppliers are required to review the list of 197 countries on the INTERNATIONAL ZONING worksheet and then use the drop down list next to each country name to allocate it a zone number. 
Review the list of 197 countries and allocate each country with a number between 1-10 to identify which delivery zone you wish to assign that country to.</t>
  </si>
  <si>
    <t>The following guidance is intended to provide you with a step-by-step guide to completing this price matrix.  Please ensure that you read all the guidance on this page.</t>
  </si>
  <si>
    <t>Prices submitted in cells highlighted Orange will not be evaluated. This is for Information Only. If you are successful and appointed to the Framework Agreement this information will form the basis of your offering to Buyers at the Further Competition Stage. Failure to insert any applicable price may result in your tender being deemed non compliant.</t>
  </si>
  <si>
    <t xml:space="preserve">Rather than ask Potential Suppliers to give a maximum payable delivery cost for 197 countries, CCS has decided to allow Potential Supplier to allocate groups of countries worldwide into different delivery zones. The Potential Supplier will then be required to provide a maximum payable price for each delivery zone, rather than individual prices for every one of the 197 countries. </t>
  </si>
  <si>
    <t>Surcharges For Direct Delivery (costs per delivery)</t>
  </si>
  <si>
    <t>Surcharge for delivery to Scottish Highlands</t>
  </si>
  <si>
    <t>Surcharge for delivery to Scottish Islands</t>
  </si>
  <si>
    <t>Surcharge for delivery to Isle of Man</t>
  </si>
  <si>
    <t>Surcharge for delivery to Channel Isles</t>
  </si>
  <si>
    <t>Surcharge for delivery to Scilly Isles</t>
  </si>
  <si>
    <t>Surcharge for delivery to Isle of Wight</t>
  </si>
  <si>
    <t>Surcharge for delivery to Northern Ireland</t>
  </si>
  <si>
    <t xml:space="preserve">Surcharge for delivery Out of Hours </t>
  </si>
  <si>
    <t>Surcharge for delivery on Weekends and Bank Holidays</t>
  </si>
  <si>
    <t>Surcharge for Congestion Zone Deliveries</t>
  </si>
  <si>
    <t>Surcharge for ULEZ Deliveries</t>
  </si>
  <si>
    <t>£0.00 per 5kg</t>
  </si>
  <si>
    <t>OVERNIGHT  DELIVERY</t>
  </si>
  <si>
    <t>OVERNIGHT DELIVERY</t>
  </si>
  <si>
    <t xml:space="preserve">After completing this Pricing Matrix you MUST:
1. Re-name the file to include your organisation's trading name as a suffix to the original file name provided i.e. [yourorganisationname_Lot 3 Pricing Matrix] 
2. Upload your completed Pricing Matrix via the e-Sourcing Suite prior to the Tender submission deadline.  </t>
  </si>
  <si>
    <t>Overnight delivery
&gt; 0900</t>
  </si>
  <si>
    <t>The business to customer style model features only a Overnight service. An example is given below:</t>
  </si>
  <si>
    <t xml:space="preserve">Suppliers are asked to first allocate an international delivery zone number to each of the 197 countries listed on the INTERNATIONAL ZONING worksheet (see guidance below). Once this action has been done, please then provide a maximum payable price for each delivery zone. </t>
  </si>
  <si>
    <t>Overnight delivery
&gt; 1700</t>
  </si>
  <si>
    <t>OVER NIGHT DELIVERY</t>
  </si>
  <si>
    <r>
      <t xml:space="preserve">Please note that any volume-related discounts are not part of the evaluation process but will be visible and available to any prospective Buyer that seeks to Call Off the Framework Agreement Lot once Framework Agreements have been awarded in accordance with </t>
    </r>
    <r>
      <rPr>
        <b/>
        <sz val="11"/>
        <color theme="1"/>
        <rFont val="Calibri"/>
        <family val="2"/>
        <scheme val="minor"/>
      </rPr>
      <t xml:space="preserve">Framework Schedule 7 (Call-Off Award Procedure). </t>
    </r>
    <r>
      <rPr>
        <sz val="11"/>
        <color theme="1"/>
        <rFont val="Calibri"/>
        <family val="2"/>
        <scheme val="minor"/>
      </rPr>
      <t xml:space="preserve">Please enter any discounts as percentage figures and not cash values. </t>
    </r>
  </si>
  <si>
    <r>
      <t xml:space="preserve">Please note that the prices entered into the PRICE MATRIX worksheet will form the Potential Supplier's catalogue of services if succesfully awarded a Framework Agreement under this Lot. 
You are required to provide a price for </t>
    </r>
    <r>
      <rPr>
        <b/>
        <u/>
        <sz val="11"/>
        <color theme="1"/>
        <rFont val="Calibri"/>
        <family val="2"/>
        <scheme val="minor"/>
      </rPr>
      <t>ALL</t>
    </r>
    <r>
      <rPr>
        <sz val="11"/>
        <color theme="1"/>
        <rFont val="Calibri"/>
        <family val="2"/>
        <scheme val="minor"/>
      </rPr>
      <t xml:space="preserve"> services listed on the PRICE MATRIX worksheet where you are able to.  If you cannot provide a price because your organisation does not offer this service please enter N/A.  All prices submitted should be the </t>
    </r>
    <r>
      <rPr>
        <b/>
        <u/>
        <sz val="11"/>
        <color theme="1"/>
        <rFont val="Calibri"/>
        <family val="2"/>
        <scheme val="minor"/>
      </rPr>
      <t>maximum prices payable</t>
    </r>
    <r>
      <rPr>
        <sz val="11"/>
        <color theme="1"/>
        <rFont val="Calibri"/>
        <family val="2"/>
        <scheme val="minor"/>
      </rPr>
      <t xml:space="preserve"> for these Services and any prices submitted to a further competition held in accordance with </t>
    </r>
    <r>
      <rPr>
        <b/>
        <sz val="11"/>
        <color theme="1"/>
        <rFont val="Calibri"/>
        <family val="2"/>
        <scheme val="minor"/>
      </rPr>
      <t>Framework Schedule 7(Call-Off Award Procedure)</t>
    </r>
    <r>
      <rPr>
        <sz val="11"/>
        <color theme="1"/>
        <rFont val="Calibri"/>
        <family val="2"/>
        <scheme val="minor"/>
      </rPr>
      <t xml:space="preserve"> shall be equal to or lower than the Framework Prices. 
The Potential Supplier should note that 40 services (highlighted in yellow) within the 'Price Matrix' tab have been selected by CCS to be part of the evaluation process. These services have been selected on the basis that they are the most commonly used services by CCS's Buyers that contributed to this procurement exercise. These services do not represent future Buyer requirements or volumes as they are based on historical information. Potential Suppliers should therefore submit competitive prices throughout the Price Matrix. 
</t>
    </r>
  </si>
  <si>
    <t xml:space="preserve">No areas of the UK are included in the list of international delivery countries. The Authority expects that Potential Suppliers will regard Northern Ireland, the Channel Islands, Scilly Isles, Isle of Mann, Isle of Wight, Scottish Highlands and Islands as part of the UK and not international areas. The Republic of Ireland should be regarded as an international delivery area and is therefore included in the list of 197 countries. </t>
  </si>
  <si>
    <r>
      <rPr>
        <b/>
        <u/>
        <sz val="11"/>
        <color theme="1"/>
        <rFont val="Calibri"/>
        <family val="2"/>
        <scheme val="minor"/>
      </rPr>
      <t>Introductory note:</t>
    </r>
    <r>
      <rPr>
        <sz val="11"/>
        <color theme="1"/>
        <rFont val="Calibri"/>
        <family val="2"/>
        <scheme val="minor"/>
      </rPr>
      <t xml:space="preserve">
The pricing for this lot has been split into two models. This approach has been taken because of the nature of the specified service which requires both:
a) collection from a small number of locations and delivery to a small number of locations;
b) collection from a small number of locations and delivery to a large number of locations (and vice versa).
Potential Suppliers are asked to complete both models as the Services specified require a Supplier who has the capability to provide both delivery types.</t>
    </r>
  </si>
  <si>
    <t>Overnight delivery
&gt; 1200</t>
  </si>
  <si>
    <t>Overnightdelivery
&gt; 0900</t>
  </si>
  <si>
    <t>Each of the 7 services will generate an annual cost figure.  Each annual cost figure will be added together to form the Potential Suppliers's total over all basket of services price. It is this figure that will be used to calculate your overall cost effectiveness score and to ascertain which bidders offer the Most Economically Advantageous Tender (MEAT).</t>
  </si>
  <si>
    <t xml:space="preserve">The Potential Supplier should note that no manual data input should be needed on the LOT 3_BASKET OF GOODS worksheet as this should be automatically populated from the PRICE MATRIX. It is highly recommended by CCS that the Potential Supplier reviews the data that has been pulled through onto the LOT 3_BASKET OF GOODS worksheet by the formula to ensure that this data is correct before submitting their prices for evaluation.  If you have any concerns please raise these through the CCS eSourcing portal. </t>
  </si>
  <si>
    <r>
      <t xml:space="preserve">Guidance notes for the </t>
    </r>
    <r>
      <rPr>
        <b/>
        <i/>
        <u/>
        <sz val="22"/>
        <color rgb="FFFF0000"/>
        <rFont val="Calibri"/>
        <family val="2"/>
        <scheme val="minor"/>
      </rPr>
      <t>LOT 3_BASKET OF GOODS</t>
    </r>
    <r>
      <rPr>
        <b/>
        <u/>
        <sz val="22"/>
        <color theme="1"/>
        <rFont val="Calibri"/>
        <family val="2"/>
        <scheme val="minor"/>
      </rPr>
      <t xml:space="preserve"> worksheet</t>
    </r>
  </si>
  <si>
    <t>LOT 3_BASKET OF GOODS</t>
  </si>
  <si>
    <t xml:space="preserve">CCS has selected 10 services from the PRICE MATRIX to be evaluated. These services will be highlighted on the PRICE MATRIX worksheet in yellow.  The first service on the PRICE MATRIX that is included in the LOT 3_BASKET OF GOODS worksheet for evaluation has been pointed out with a red arrow. </t>
  </si>
  <si>
    <t>£</t>
  </si>
  <si>
    <t>% uplift</t>
  </si>
  <si>
    <r>
      <rPr>
        <b/>
        <u/>
        <sz val="11"/>
        <color theme="1"/>
        <rFont val="Calibri"/>
        <family val="2"/>
        <scheme val="minor"/>
      </rPr>
      <t xml:space="preserve">Before completing this Pricing Matrix you MUST: </t>
    </r>
    <r>
      <rPr>
        <sz val="11"/>
        <color theme="1"/>
        <rFont val="Calibri"/>
        <family val="2"/>
        <scheme val="minor"/>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 compliant, CCS  may exclude the Tender from further participation in this procurement                                                                   4. CCS reserves the right to investigate any prices that appear to be abnormally low</t>
    </r>
  </si>
  <si>
    <t>LOT 3: SECURE COLLECTION, STORAGE AND DELIVERY OF EXAMINATION AND TEST PAPERS AND  MATERIALS - ADDITIONAL SERVICES</t>
  </si>
  <si>
    <r>
      <rPr>
        <b/>
        <u/>
        <sz val="11"/>
        <color theme="1"/>
        <rFont val="Calibri"/>
        <family val="2"/>
        <scheme val="minor"/>
      </rPr>
      <t xml:space="preserve">Before completing this Pricing Matrix you MUST: </t>
    </r>
    <r>
      <rPr>
        <sz val="11"/>
        <color theme="1"/>
        <rFont val="Calibri"/>
        <family val="2"/>
        <scheme val="minor"/>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 compliant, CCS  may exclude the Tender from further participation in this procurement                                                                                                                                                                4. CCS reserves the right to investigate any prices that appear to be abnormally low</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</si>
</sst>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8" formatCode="&quot;£&quot;#,##0.00;[Red]\-&quot;£&quot;#,##0.00"/>
    <numFmt numFmtId="43" formatCode="_-* #,##0.00_-;\-* #,##0.00_-;_-* &quot;-&quot;??_-;_-@_-"/>
    <numFmt numFmtId="164" formatCode="&quot;£&quot;#,##0.00"/>
    <numFmt numFmtId="165" formatCode="###,###,##0"/>
  </numFmts>
  <fonts count="36" x14ac:knownFonts="1">
    <font>
      <sz val="11"/>
      <color theme="1"/>
      <name val="Calibri"/>
      <family val="2"/>
      <scheme val="minor"/>
    </font>
    <font>
      <sz val="12"/>
      <color theme="1"/>
      <name val="Calibri"/>
      <family val="2"/>
      <scheme val="minor"/>
    </font>
    <font>
      <b/>
      <sz val="11"/>
      <color theme="1"/>
      <name val="Calibri"/>
      <family val="2"/>
      <scheme val="minor"/>
    </font>
    <font>
      <b/>
      <u/>
      <sz val="11"/>
      <color theme="1"/>
      <name val="Calibri"/>
      <family val="2"/>
      <scheme val="minor"/>
    </font>
    <font>
      <sz val="11"/>
      <color theme="1"/>
      <name val="Calibri"/>
      <family val="2"/>
      <scheme val="minor"/>
    </font>
    <font>
      <b/>
      <sz val="14"/>
      <color theme="1"/>
      <name val="Calibri"/>
      <family val="2"/>
      <scheme val="minor"/>
    </font>
    <font>
      <b/>
      <sz val="12"/>
      <color theme="1"/>
      <name val="Calibri"/>
      <family val="2"/>
      <scheme val="minor"/>
    </font>
    <font>
      <sz val="12"/>
      <color theme="1"/>
      <name val="Calibri"/>
      <family val="2"/>
      <scheme val="minor"/>
    </font>
    <font>
      <b/>
      <sz val="11"/>
      <color rgb="FFFF0000"/>
      <name val="Calibri"/>
      <family val="2"/>
      <scheme val="minor"/>
    </font>
    <font>
      <sz val="11"/>
      <name val="Calibri"/>
      <family val="2"/>
      <scheme val="minor"/>
    </font>
    <font>
      <b/>
      <u/>
      <sz val="11"/>
      <name val="Calibri"/>
      <family val="2"/>
      <scheme val="minor"/>
    </font>
    <font>
      <sz val="16"/>
      <color theme="1"/>
      <name val="Calibri"/>
      <family val="2"/>
      <scheme val="minor"/>
    </font>
    <font>
      <b/>
      <u/>
      <sz val="12"/>
      <color theme="1"/>
      <name val="Calibri"/>
      <family val="2"/>
      <scheme val="minor"/>
    </font>
    <font>
      <b/>
      <u/>
      <sz val="16"/>
      <color theme="1"/>
      <name val="Calibri"/>
      <family val="2"/>
      <scheme val="minor"/>
    </font>
    <font>
      <b/>
      <sz val="12"/>
      <color rgb="FFFF0000"/>
      <name val="Calibri"/>
      <family val="2"/>
      <scheme val="minor"/>
    </font>
    <font>
      <b/>
      <u/>
      <sz val="12"/>
      <color rgb="FFFF0000"/>
      <name val="Calibri"/>
      <family val="2"/>
      <scheme val="minor"/>
    </font>
    <font>
      <b/>
      <u/>
      <sz val="16"/>
      <color rgb="FFFF0000"/>
      <name val="Calibri"/>
      <family val="2"/>
      <scheme val="minor"/>
    </font>
    <font>
      <b/>
      <u/>
      <sz val="14"/>
      <color theme="1"/>
      <name val="Calibri"/>
      <family val="2"/>
      <scheme val="minor"/>
    </font>
    <font>
      <b/>
      <sz val="22"/>
      <color theme="1"/>
      <name val="Calibri"/>
      <family val="2"/>
      <scheme val="minor"/>
    </font>
    <font>
      <i/>
      <sz val="11"/>
      <color theme="6" tint="0.39997558519241921"/>
      <name val="Calibri"/>
      <family val="2"/>
      <scheme val="minor"/>
    </font>
    <font>
      <b/>
      <u/>
      <sz val="22"/>
      <color theme="1"/>
      <name val="Calibri"/>
      <family val="2"/>
      <scheme val="minor"/>
    </font>
    <font>
      <b/>
      <u/>
      <sz val="22"/>
      <color rgb="FFFF0000"/>
      <name val="Calibri"/>
      <family val="2"/>
      <scheme val="minor"/>
    </font>
    <font>
      <b/>
      <i/>
      <sz val="14"/>
      <color theme="0" tint="-0.34998626667073579"/>
      <name val="Calibri"/>
      <family val="2"/>
      <scheme val="minor"/>
    </font>
    <font>
      <sz val="14"/>
      <color theme="1"/>
      <name val="Calibri"/>
      <family val="2"/>
      <scheme val="minor"/>
    </font>
    <font>
      <b/>
      <i/>
      <u/>
      <sz val="22"/>
      <color rgb="FFFF0000"/>
      <name val="Calibri"/>
      <family val="2"/>
      <scheme val="minor"/>
    </font>
    <font>
      <b/>
      <u/>
      <sz val="11"/>
      <color rgb="FFFF0000"/>
      <name val="Calibri"/>
      <family val="2"/>
      <scheme val="minor"/>
    </font>
    <font>
      <b/>
      <sz val="16"/>
      <color theme="1"/>
      <name val="Calibri"/>
      <family val="2"/>
      <scheme val="minor"/>
    </font>
    <font>
      <i/>
      <sz val="10"/>
      <color theme="1"/>
      <name val="Calibri"/>
      <family val="2"/>
      <scheme val="minor"/>
    </font>
    <font>
      <i/>
      <sz val="11"/>
      <color theme="1"/>
      <name val="Calibri"/>
      <family val="2"/>
      <scheme val="minor"/>
    </font>
    <font>
      <u/>
      <sz val="11"/>
      <color theme="1"/>
      <name val="Calibri"/>
      <family val="2"/>
      <scheme val="minor"/>
    </font>
    <font>
      <b/>
      <sz val="14"/>
      <color rgb="FFFF0000"/>
      <name val="Calibri"/>
      <family val="2"/>
      <scheme val="minor"/>
    </font>
    <font>
      <u/>
      <sz val="11"/>
      <color theme="11"/>
      <name val="Calibri"/>
      <family val="2"/>
      <scheme val="minor"/>
    </font>
    <font>
      <b/>
      <u/>
      <sz val="18"/>
      <color theme="1"/>
      <name val="Calibri"/>
      <family val="2"/>
      <scheme val="minor"/>
    </font>
    <font>
      <sz val="14"/>
      <color theme="1"/>
      <name val="Calibri"/>
      <family val="2"/>
    </font>
    <font>
      <sz val="11"/>
      <color theme="1"/>
      <name val="Calibri"/>
      <family val="2"/>
    </font>
    <font>
      <b/>
      <sz val="12"/>
      <color theme="1"/>
      <name val="Calibri"/>
      <family val="2"/>
    </font>
  </fonts>
  <fills count="15">
    <fill>
      <patternFill patternType="none"/>
    </fill>
    <fill>
      <patternFill patternType="gray125"/>
    </fill>
    <fill>
      <patternFill patternType="solid">
        <fgColor theme="8" tint="0.79998168889431442"/>
        <bgColor indexed="64"/>
      </patternFill>
    </fill>
    <fill>
      <patternFill patternType="solid">
        <fgColor rgb="FFFFFF0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CC"/>
        <bgColor indexed="64"/>
      </patternFill>
    </fill>
    <fill>
      <patternFill patternType="solid">
        <fgColor theme="0"/>
        <bgColor indexed="64"/>
      </patternFill>
    </fill>
    <fill>
      <patternFill patternType="solid">
        <fgColor theme="8" tint="0.59999389629810485"/>
        <bgColor indexed="64"/>
      </patternFill>
    </fill>
    <fill>
      <patternFill patternType="solid">
        <fgColor rgb="FFFFC000"/>
        <bgColor indexed="64"/>
      </patternFill>
    </fill>
    <fill>
      <patternFill patternType="solid">
        <fgColor rgb="FFDEEAF6"/>
        <bgColor rgb="FFDEEAF6"/>
      </patternFill>
    </fill>
    <fill>
      <patternFill patternType="solid">
        <fgColor rgb="FFFFC000"/>
        <bgColor rgb="FFFFC000"/>
      </patternFill>
    </fill>
    <fill>
      <patternFill patternType="solid">
        <fgColor theme="0"/>
        <bgColor theme="0"/>
      </patternFill>
    </fill>
    <fill>
      <patternFill patternType="solid">
        <fgColor theme="0"/>
        <bgColor rgb="FFFFC000"/>
      </patternFill>
    </fill>
  </fills>
  <borders count="145">
    <border>
      <left/>
      <right/>
      <top/>
      <bottom/>
      <diagonal/>
    </border>
    <border>
      <left style="medium">
        <color theme="0" tint="-0.34998626667073579"/>
      </left>
      <right style="thin">
        <color theme="0" tint="-0.34998626667073579"/>
      </right>
      <top style="medium">
        <color theme="0" tint="-0.34998626667073579"/>
      </top>
      <bottom style="thin">
        <color theme="0" tint="-0.34998626667073579"/>
      </bottom>
      <diagonal/>
    </border>
    <border>
      <left style="thin">
        <color theme="0" tint="-0.34998626667073579"/>
      </left>
      <right/>
      <top style="medium">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style="medium">
        <color theme="0" tint="-0.34998626667073579"/>
      </bottom>
      <diagonal/>
    </border>
    <border>
      <left style="thin">
        <color theme="0" tint="-0.34998626667073579"/>
      </left>
      <right/>
      <top style="thin">
        <color theme="0" tint="-0.34998626667073579"/>
      </top>
      <bottom style="medium">
        <color theme="0" tint="-0.34998626667073579"/>
      </bottom>
      <diagonal/>
    </border>
    <border>
      <left style="thin">
        <color theme="0" tint="-0.34998626667073579"/>
      </left>
      <right style="thin">
        <color theme="0" tint="-0.34998626667073579"/>
      </right>
      <top style="medium">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medium">
        <color theme="0" tint="-0.34998626667073579"/>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thin">
        <color theme="0" tint="-0.34998626667073579"/>
      </left>
      <right style="medium">
        <color theme="0" tint="-0.34998626667073579"/>
      </right>
      <top style="medium">
        <color theme="0" tint="-0.34998626667073579"/>
      </top>
      <bottom style="thin">
        <color theme="0" tint="-0.34998626667073579"/>
      </bottom>
      <diagonal/>
    </border>
    <border>
      <left style="thin">
        <color theme="0" tint="-0.34998626667073579"/>
      </left>
      <right style="medium">
        <color theme="0" tint="-0.34998626667073579"/>
      </right>
      <top style="thin">
        <color theme="0" tint="-0.34998626667073579"/>
      </top>
      <bottom style="thin">
        <color theme="0" tint="-0.34998626667073579"/>
      </bottom>
      <diagonal/>
    </border>
    <border>
      <left style="thin">
        <color theme="0" tint="-0.34998626667073579"/>
      </left>
      <right style="medium">
        <color theme="0" tint="-0.34998626667073579"/>
      </right>
      <top style="thin">
        <color theme="0" tint="-0.34998626667073579"/>
      </top>
      <bottom style="medium">
        <color theme="0" tint="-0.34998626667073579"/>
      </bottom>
      <diagonal/>
    </border>
    <border>
      <left style="thin">
        <color theme="0" tint="-0.34998626667073579"/>
      </left>
      <right style="thin">
        <color theme="0" tint="-0.34998626667073579"/>
      </right>
      <top style="thin">
        <color theme="0" tint="-0.34998626667073579"/>
      </top>
      <bottom/>
      <diagonal/>
    </border>
    <border>
      <left style="medium">
        <color theme="0" tint="-0.34998626667073579"/>
      </left>
      <right/>
      <top/>
      <bottom/>
      <diagonal/>
    </border>
    <border>
      <left style="medium">
        <color theme="0" tint="-0.34998626667073579"/>
      </left>
      <right style="thin">
        <color theme="0" tint="-0.34998626667073579"/>
      </right>
      <top/>
      <bottom/>
      <diagonal/>
    </border>
    <border>
      <left style="medium">
        <color theme="0" tint="-0.34998626667073579"/>
      </left>
      <right style="thin">
        <color theme="0" tint="-0.34998626667073579"/>
      </right>
      <top style="medium">
        <color theme="0" tint="-0.34998626667073579"/>
      </top>
      <bottom/>
      <diagonal/>
    </border>
    <border>
      <left style="thin">
        <color theme="0" tint="-0.34998626667073579"/>
      </left>
      <right style="medium">
        <color theme="0" tint="-0.34998626667073579"/>
      </right>
      <top style="thin">
        <color theme="0" tint="-0.34998626667073579"/>
      </top>
      <bottom/>
      <diagonal/>
    </border>
    <border>
      <left/>
      <right style="thin">
        <color theme="0" tint="-0.34998626667073579"/>
      </right>
      <top style="thin">
        <color theme="0" tint="-0.34998626667073579"/>
      </top>
      <bottom style="thin">
        <color theme="0" tint="-0.34998626667073579"/>
      </bottom>
      <diagonal/>
    </border>
    <border>
      <left style="medium">
        <color theme="0" tint="-0.34998626667073579"/>
      </left>
      <right/>
      <top style="medium">
        <color theme="0" tint="-0.34998626667073579"/>
      </top>
      <bottom/>
      <diagonal/>
    </border>
    <border>
      <left/>
      <right/>
      <top style="medium">
        <color auto="1"/>
      </top>
      <bottom/>
      <diagonal/>
    </border>
    <border>
      <left/>
      <right/>
      <top/>
      <bottom style="medium">
        <color auto="1"/>
      </bottom>
      <diagonal/>
    </border>
    <border>
      <left style="thin">
        <color theme="0" tint="-0.34998626667073579"/>
      </left>
      <right style="thin">
        <color theme="0" tint="-0.34998626667073579"/>
      </right>
      <top style="medium">
        <color theme="0" tint="-0.34998626667073579"/>
      </top>
      <bottom/>
      <diagonal/>
    </border>
    <border>
      <left style="thin">
        <color theme="0" tint="-0.34998626667073579"/>
      </left>
      <right style="thin">
        <color theme="0" tint="-0.34998626667073579"/>
      </right>
      <top/>
      <bottom style="thin">
        <color theme="0" tint="-0.34998626667073579"/>
      </bottom>
      <diagonal/>
    </border>
    <border>
      <left/>
      <right style="thin">
        <color theme="0" tint="-0.34998626667073579"/>
      </right>
      <top/>
      <bottom/>
      <diagonal/>
    </border>
    <border>
      <left style="thin">
        <color theme="0" tint="-0.34998626667073579"/>
      </left>
      <right/>
      <top style="medium">
        <color theme="0" tint="-0.34998626667073579"/>
      </top>
      <bottom/>
      <diagonal/>
    </border>
    <border>
      <left style="thin">
        <color theme="0" tint="-0.34998626667073579"/>
      </left>
      <right style="thin">
        <color theme="0" tint="-0.34998626667073579"/>
      </right>
      <top/>
      <bottom/>
      <diagonal/>
    </border>
    <border>
      <left style="medium">
        <color auto="1"/>
      </left>
      <right/>
      <top/>
      <bottom/>
      <diagonal/>
    </border>
    <border>
      <left/>
      <right style="medium">
        <color auto="1"/>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theme="0" tint="-0.34998626667073579"/>
      </left>
      <right/>
      <top/>
      <bottom style="thin">
        <color theme="0" tint="-0.34998626667073579"/>
      </bottom>
      <diagonal/>
    </border>
    <border>
      <left/>
      <right style="thin">
        <color theme="0" tint="-0.34998626667073579"/>
      </right>
      <top style="medium">
        <color theme="0" tint="-0.34998626667073579"/>
      </top>
      <bottom/>
      <diagonal/>
    </border>
    <border>
      <left/>
      <right style="thin">
        <color theme="0" tint="-0.34998626667073579"/>
      </right>
      <top/>
      <bottom style="thin">
        <color theme="0" tint="-0.34998626667073579"/>
      </bottom>
      <diagonal/>
    </border>
    <border>
      <left style="medium">
        <color theme="0" tint="-0.34998626667073579"/>
      </left>
      <right/>
      <top style="medium">
        <color theme="0" tint="-0.34998626667073579"/>
      </top>
      <bottom style="thin">
        <color theme="0" tint="-0.34998626667073579"/>
      </bottom>
      <diagonal/>
    </border>
    <border>
      <left/>
      <right/>
      <top style="medium">
        <color theme="0" tint="-0.34998626667073579"/>
      </top>
      <bottom style="thin">
        <color theme="0" tint="-0.34998626667073579"/>
      </bottom>
      <diagonal/>
    </border>
    <border>
      <left/>
      <right style="medium">
        <color theme="0" tint="-0.34998626667073579"/>
      </right>
      <top style="medium">
        <color theme="0" tint="-0.34998626667073579"/>
      </top>
      <bottom style="thin">
        <color theme="0" tint="-0.34998626667073579"/>
      </bottom>
      <diagonal/>
    </border>
    <border>
      <left style="thin">
        <color theme="0" tint="-0.34998626667073579"/>
      </left>
      <right style="medium">
        <color theme="0" tint="-0.34998626667073579"/>
      </right>
      <top style="medium">
        <color theme="0" tint="-0.34998626667073579"/>
      </top>
      <bottom/>
      <diagonal/>
    </border>
    <border>
      <left style="medium">
        <color theme="0" tint="-0.34998626667073579"/>
      </left>
      <right style="medium">
        <color theme="0" tint="-0.34998626667073579"/>
      </right>
      <top style="medium">
        <color theme="0" tint="-0.34998626667073579"/>
      </top>
      <bottom/>
      <diagonal/>
    </border>
    <border>
      <left style="medium">
        <color theme="0" tint="-0.34998626667073579"/>
      </left>
      <right style="medium">
        <color theme="0" tint="-0.34998626667073579"/>
      </right>
      <top/>
      <bottom style="medium">
        <color theme="0" tint="-0.34998626667073579"/>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thin">
        <color auto="1"/>
      </left>
      <right style="medium">
        <color auto="1"/>
      </right>
      <top style="thin">
        <color auto="1"/>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bottom/>
      <diagonal/>
    </border>
    <border>
      <left style="thick">
        <color rgb="FFFF0000"/>
      </left>
      <right/>
      <top/>
      <bottom/>
      <diagonal/>
    </border>
    <border>
      <left/>
      <right style="thick">
        <color rgb="FFFF0000"/>
      </right>
      <top/>
      <bottom/>
      <diagonal/>
    </border>
    <border>
      <left style="thick">
        <color rgb="FFFF0000"/>
      </left>
      <right style="thin">
        <color theme="0" tint="-0.34998626667073579"/>
      </right>
      <top style="thin">
        <color theme="0" tint="-0.34998626667073579"/>
      </top>
      <bottom style="thin">
        <color theme="0" tint="-0.34998626667073579"/>
      </bottom>
      <diagonal/>
    </border>
    <border>
      <left style="thin">
        <color theme="0" tint="-0.34998626667073579"/>
      </left>
      <right style="thick">
        <color rgb="FFFF0000"/>
      </right>
      <top style="thin">
        <color theme="0" tint="-0.34998626667073579"/>
      </top>
      <bottom style="thin">
        <color theme="0" tint="-0.34998626667073579"/>
      </bottom>
      <diagonal/>
    </border>
    <border>
      <left/>
      <right style="thin">
        <color theme="0" tint="-0.34998626667073579"/>
      </right>
      <top/>
      <bottom style="thick">
        <color rgb="FFFF0000"/>
      </bottom>
      <diagonal/>
    </border>
    <border>
      <left style="thin">
        <color theme="0" tint="-0.34998626667073579"/>
      </left>
      <right/>
      <top style="thin">
        <color theme="0" tint="-0.34998626667073579"/>
      </top>
      <bottom style="thick">
        <color rgb="FFFF0000"/>
      </bottom>
      <diagonal/>
    </border>
    <border>
      <left style="thin">
        <color theme="0" tint="-0.34998626667073579"/>
      </left>
      <right style="thin">
        <color theme="0" tint="-0.34998626667073579"/>
      </right>
      <top style="thin">
        <color theme="0" tint="-0.34998626667073579"/>
      </top>
      <bottom style="thick">
        <color rgb="FFFF0000"/>
      </bottom>
      <diagonal/>
    </border>
    <border>
      <left style="thin">
        <color theme="0" tint="-0.34998626667073579"/>
      </left>
      <right style="thick">
        <color rgb="FFFF0000"/>
      </right>
      <top style="thin">
        <color theme="0" tint="-0.34998626667073579"/>
      </top>
      <bottom style="thick">
        <color rgb="FFFF0000"/>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right style="thin">
        <color theme="0" tint="-0.34998626667073579"/>
      </right>
      <top style="thick">
        <color rgb="FFFF0000"/>
      </top>
      <bottom/>
      <diagonal/>
    </border>
    <border>
      <left style="thin">
        <color theme="0" tint="-0.34998626667073579"/>
      </left>
      <right/>
      <top style="thick">
        <color rgb="FFFF0000"/>
      </top>
      <bottom/>
      <diagonal/>
    </border>
    <border>
      <left style="thin">
        <color theme="0" tint="-0.34998626667073579"/>
      </left>
      <right style="medium">
        <color theme="0" tint="-0.34998626667073579"/>
      </right>
      <top style="thick">
        <color rgb="FFFF0000"/>
      </top>
      <bottom style="thin">
        <color theme="0" tint="-0.34998626667073579"/>
      </bottom>
      <diagonal/>
    </border>
    <border>
      <left style="medium">
        <color theme="0" tint="-0.34998626667073579"/>
      </left>
      <right/>
      <top style="thick">
        <color rgb="FFFF0000"/>
      </top>
      <bottom style="thin">
        <color theme="0" tint="-0.34998626667073579"/>
      </bottom>
      <diagonal/>
    </border>
    <border>
      <left/>
      <right/>
      <top style="thick">
        <color rgb="FFFF0000"/>
      </top>
      <bottom style="thin">
        <color theme="0" tint="-0.34998626667073579"/>
      </bottom>
      <diagonal/>
    </border>
    <border>
      <left/>
      <right style="thick">
        <color rgb="FFFF0000"/>
      </right>
      <top style="thick">
        <color rgb="FFFF0000"/>
      </top>
      <bottom style="thin">
        <color theme="0" tint="-0.34998626667073579"/>
      </bottom>
      <diagonal/>
    </border>
    <border>
      <left style="thin">
        <color theme="0" tint="-0.34998626667073579"/>
      </left>
      <right style="thick">
        <color rgb="FFFF0000"/>
      </right>
      <top style="thin">
        <color theme="0" tint="-0.34998626667073579"/>
      </top>
      <bottom/>
      <diagonal/>
    </border>
    <border>
      <left style="thick">
        <color rgb="FFFF0000"/>
      </left>
      <right style="thin">
        <color theme="0" tint="-0.34998626667073579"/>
      </right>
      <top style="thin">
        <color theme="0" tint="-0.34998626667073579"/>
      </top>
      <bottom style="thick">
        <color rgb="FFFF0000"/>
      </bottom>
      <diagonal/>
    </border>
    <border>
      <left style="thin">
        <color theme="0" tint="-0.34998626667073579"/>
      </left>
      <right/>
      <top/>
      <bottom style="thick">
        <color rgb="FFFF0000"/>
      </bottom>
      <diagonal/>
    </border>
    <border>
      <left style="medium">
        <color theme="0" tint="-0.34998626667073579"/>
      </left>
      <right style="thin">
        <color theme="0" tint="-0.34998626667073579"/>
      </right>
      <top style="thin">
        <color theme="0" tint="-0.34998626667073579"/>
      </top>
      <bottom style="thick">
        <color rgb="FFFF0000"/>
      </bottom>
      <diagonal/>
    </border>
    <border>
      <left style="thin">
        <color theme="0" tint="-0.34998626667073579"/>
      </left>
      <right style="thin">
        <color theme="0" tint="-0.34998626667073579"/>
      </right>
      <top style="thick">
        <color rgb="FFFF0000"/>
      </top>
      <bottom style="thin">
        <color theme="0" tint="-0.34998626667073579"/>
      </bottom>
      <diagonal/>
    </border>
    <border>
      <left style="thick">
        <color rgb="FFFF0000"/>
      </left>
      <right style="thin">
        <color theme="0" tint="-0.34998626667073579"/>
      </right>
      <top style="thick">
        <color rgb="FFFF0000"/>
      </top>
      <bottom style="thin">
        <color theme="0" tint="-0.34998626667073579"/>
      </bottom>
      <diagonal/>
    </border>
    <border>
      <left style="thin">
        <color theme="0" tint="-0.34998626667073579"/>
      </left>
      <right style="thick">
        <color rgb="FFFF0000"/>
      </right>
      <top style="thick">
        <color rgb="FFFF0000"/>
      </top>
      <bottom style="thin">
        <color theme="0" tint="-0.34998626667073579"/>
      </bottom>
      <diagonal/>
    </border>
    <border>
      <left style="thick">
        <color rgb="FFFF0000"/>
      </left>
      <right style="thin">
        <color theme="0" tint="-0.34998626667073579"/>
      </right>
      <top style="thin">
        <color theme="0" tint="-0.34998626667073579"/>
      </top>
      <bottom/>
      <diagonal/>
    </border>
    <border>
      <left style="medium">
        <color auto="1"/>
      </left>
      <right style="medium">
        <color auto="1"/>
      </right>
      <top style="medium">
        <color auto="1"/>
      </top>
      <bottom style="medium">
        <color auto="1"/>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medium">
        <color auto="1"/>
      </left>
      <right style="medium">
        <color auto="1"/>
      </right>
      <top style="medium">
        <color auto="1"/>
      </top>
      <bottom/>
      <diagonal/>
    </border>
    <border>
      <left style="medium">
        <color auto="1"/>
      </left>
      <right style="medium">
        <color auto="1"/>
      </right>
      <top/>
      <bottom style="thin">
        <color auto="1"/>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medium">
        <color theme="0" tint="-0.34998626667073579"/>
      </bottom>
      <diagonal/>
    </border>
    <border>
      <left/>
      <right style="thin">
        <color theme="0" tint="-0.499984740745262"/>
      </right>
      <top style="thin">
        <color theme="0" tint="-0.499984740745262"/>
      </top>
      <bottom style="medium">
        <color theme="0" tint="-0.34998626667073579"/>
      </bottom>
      <diagonal/>
    </border>
    <border>
      <left style="medium">
        <color theme="0" tint="-0.34998626667073579"/>
      </left>
      <right style="thin">
        <color theme="0" tint="-0.34998626667073579"/>
      </right>
      <top/>
      <bottom style="thin">
        <color theme="0" tint="-0.34998626667073579"/>
      </bottom>
      <diagonal/>
    </border>
    <border>
      <left style="thin">
        <color theme="0" tint="-0.499984740745262"/>
      </left>
      <right style="thin">
        <color theme="0" tint="-0.499984740745262"/>
      </right>
      <top style="thin">
        <color theme="0" tint="-0.499984740745262"/>
      </top>
      <bottom/>
      <diagonal/>
    </border>
    <border>
      <left/>
      <right style="thin">
        <color theme="0" tint="-0.34998626667073579"/>
      </right>
      <top style="medium">
        <color theme="0" tint="-0.34998626667073579"/>
      </top>
      <bottom style="thin">
        <color theme="0" tint="-0.34998626667073579"/>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
      <left/>
      <right/>
      <top style="medium">
        <color theme="0" tint="-0.34998626667073579"/>
      </top>
      <bottom style="medium">
        <color auto="1"/>
      </bottom>
      <diagonal/>
    </border>
    <border>
      <left style="medium">
        <color rgb="FF000000"/>
      </left>
      <right style="thin">
        <color rgb="FF000000"/>
      </right>
      <top style="thin">
        <color rgb="FF000000"/>
      </top>
      <bottom style="thin">
        <color rgb="FF000000"/>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medium">
        <color theme="0" tint="-0.34998626667073579"/>
      </left>
      <right/>
      <top style="medium">
        <color theme="0" tint="-0.34998626667073579"/>
      </top>
      <bottom style="thin">
        <color theme="0" tint="-0.499984740745262"/>
      </bottom>
      <diagonal/>
    </border>
    <border>
      <left/>
      <right/>
      <top style="medium">
        <color theme="0" tint="-0.34998626667073579"/>
      </top>
      <bottom style="thin">
        <color theme="0" tint="-0.499984740745262"/>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left>
      <right/>
      <top/>
      <bottom/>
      <diagonal/>
    </border>
    <border>
      <left style="thin">
        <color theme="1"/>
      </left>
      <right/>
      <top/>
      <bottom style="thin">
        <color auto="1"/>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style="thin">
        <color theme="1"/>
      </right>
      <top style="thin">
        <color theme="1"/>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style="thin">
        <color theme="1"/>
      </right>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1"/>
      </left>
      <right style="thin">
        <color theme="1"/>
      </right>
      <top/>
      <bottom/>
      <diagonal/>
    </border>
    <border>
      <left style="thin">
        <color theme="1"/>
      </left>
      <right style="thin">
        <color theme="1"/>
      </right>
      <top style="thin">
        <color theme="1"/>
      </top>
      <bottom style="thin">
        <color theme="1"/>
      </bottom>
      <diagonal/>
    </border>
    <border>
      <left/>
      <right style="medium">
        <color indexed="64"/>
      </right>
      <top style="medium">
        <color theme="0" tint="-0.34998626667073579"/>
      </top>
      <bottom style="thin">
        <color theme="0" tint="-0.499984740745262"/>
      </bottom>
      <diagonal/>
    </border>
    <border>
      <left style="thin">
        <color theme="0" tint="-0.499984740745262"/>
      </left>
      <right style="medium">
        <color indexed="64"/>
      </right>
      <top style="thin">
        <color theme="0" tint="-0.499984740745262"/>
      </top>
      <bottom style="thin">
        <color theme="0" tint="-0.499984740745262"/>
      </bottom>
      <diagonal/>
    </border>
    <border>
      <left style="thin">
        <color theme="0" tint="-0.34998626667073579"/>
      </left>
      <right style="medium">
        <color indexed="64"/>
      </right>
      <top style="medium">
        <color theme="0" tint="-0.34998626667073579"/>
      </top>
      <bottom style="thin">
        <color theme="0" tint="-0.34998626667073579"/>
      </bottom>
      <diagonal/>
    </border>
    <border>
      <left style="thin">
        <color theme="0" tint="-0.34998626667073579"/>
      </left>
      <right style="medium">
        <color indexed="64"/>
      </right>
      <top style="thin">
        <color theme="0" tint="-0.34998626667073579"/>
      </top>
      <bottom style="thin">
        <color theme="0" tint="-0.34998626667073579"/>
      </bottom>
      <diagonal/>
    </border>
  </borders>
  <cellStyleXfs count="9">
    <xf numFmtId="0" fontId="0" fillId="0" borderId="0"/>
    <xf numFmtId="9" fontId="4" fillId="0" borderId="0" applyFont="0" applyFill="0" applyBorder="0" applyAlignment="0" applyProtection="0"/>
    <xf numFmtId="43" fontId="4" fillId="0" borderId="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cellStyleXfs>
  <cellXfs count="553">
    <xf numFmtId="0" fontId="0" fillId="0" borderId="0" xfId="0"/>
    <xf numFmtId="8" fontId="6" fillId="4" borderId="17" xfId="0" applyNumberFormat="1" applyFont="1" applyFill="1" applyBorder="1" applyAlignment="1">
      <alignment horizontal="center" vertical="center" wrapText="1"/>
    </xf>
    <xf numFmtId="8" fontId="6" fillId="4" borderId="21" xfId="0" applyNumberFormat="1" applyFont="1" applyFill="1" applyBorder="1" applyAlignment="1">
      <alignment horizontal="center" vertical="center" wrapText="1"/>
    </xf>
    <xf numFmtId="0" fontId="2" fillId="2" borderId="14"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6" fillId="4" borderId="15" xfId="0" applyFont="1" applyFill="1" applyBorder="1" applyAlignment="1">
      <alignment horizontal="center" vertical="center" wrapText="1"/>
    </xf>
    <xf numFmtId="8" fontId="2" fillId="2" borderId="21" xfId="0" applyNumberFormat="1" applyFont="1" applyFill="1" applyBorder="1" applyAlignment="1">
      <alignment horizontal="center" vertical="center" wrapText="1"/>
    </xf>
    <xf numFmtId="0" fontId="0" fillId="0" borderId="0" xfId="0" applyFill="1"/>
    <xf numFmtId="0" fontId="0" fillId="0" borderId="10" xfId="0" applyBorder="1"/>
    <xf numFmtId="0" fontId="0" fillId="0" borderId="24" xfId="0" applyBorder="1"/>
    <xf numFmtId="0" fontId="0" fillId="0" borderId="11" xfId="0" applyBorder="1"/>
    <xf numFmtId="0" fontId="0" fillId="0" borderId="31" xfId="0" applyBorder="1"/>
    <xf numFmtId="0" fontId="0" fillId="0" borderId="32" xfId="0" applyBorder="1"/>
    <xf numFmtId="0" fontId="0" fillId="0" borderId="12" xfId="0" applyBorder="1"/>
    <xf numFmtId="0" fontId="0" fillId="0" borderId="25" xfId="0" applyBorder="1"/>
    <xf numFmtId="0" fontId="0" fillId="0" borderId="13" xfId="0" applyBorder="1"/>
    <xf numFmtId="0" fontId="0" fillId="0" borderId="0" xfId="0" applyFill="1" applyBorder="1"/>
    <xf numFmtId="0" fontId="0" fillId="0" borderId="31" xfId="0" applyFill="1" applyBorder="1"/>
    <xf numFmtId="164" fontId="0" fillId="0" borderId="15" xfId="0" applyNumberFormat="1" applyBorder="1" applyAlignment="1">
      <alignment horizontal="center" vertical="center"/>
    </xf>
    <xf numFmtId="0" fontId="0" fillId="0" borderId="0" xfId="0" applyBorder="1"/>
    <xf numFmtId="0" fontId="0" fillId="0" borderId="0" xfId="0"/>
    <xf numFmtId="0" fontId="3" fillId="0" borderId="0" xfId="0" applyFont="1"/>
    <xf numFmtId="0" fontId="0" fillId="0" borderId="0" xfId="0" applyAlignment="1">
      <alignment wrapText="1"/>
    </xf>
    <xf numFmtId="0" fontId="0" fillId="0" borderId="0" xfId="0" applyAlignment="1">
      <alignment vertical="top" wrapText="1"/>
    </xf>
    <xf numFmtId="0" fontId="17" fillId="0" borderId="0" xfId="0" applyFont="1" applyBorder="1" applyAlignment="1">
      <alignment horizontal="center" vertical="center" wrapText="1"/>
    </xf>
    <xf numFmtId="0" fontId="0" fillId="0" borderId="0" xfId="0" applyFill="1" applyBorder="1" applyAlignment="1">
      <alignment vertical="center" wrapText="1"/>
    </xf>
    <xf numFmtId="0" fontId="0" fillId="0" borderId="0" xfId="0" applyFill="1" applyBorder="1" applyAlignment="1">
      <alignment vertical="center"/>
    </xf>
    <xf numFmtId="0" fontId="3" fillId="0" borderId="0" xfId="0" applyFont="1" applyBorder="1"/>
    <xf numFmtId="0" fontId="3" fillId="0" borderId="31" xfId="0" applyFont="1" applyBorder="1"/>
    <xf numFmtId="0" fontId="3" fillId="0" borderId="0" xfId="0" applyFont="1" applyFill="1" applyBorder="1" applyAlignment="1">
      <alignment vertical="center"/>
    </xf>
    <xf numFmtId="0" fontId="3" fillId="0" borderId="32" xfId="0" applyFont="1" applyBorder="1"/>
    <xf numFmtId="0" fontId="0" fillId="0" borderId="32" xfId="0" applyFill="1" applyBorder="1"/>
    <xf numFmtId="9" fontId="0" fillId="0" borderId="0" xfId="1" applyFont="1" applyBorder="1"/>
    <xf numFmtId="8" fontId="2" fillId="2" borderId="15" xfId="0" applyNumberFormat="1" applyFont="1" applyFill="1" applyBorder="1" applyAlignment="1">
      <alignment horizontal="center" vertical="center" wrapText="1"/>
    </xf>
    <xf numFmtId="0" fontId="6" fillId="2" borderId="42" xfId="0" applyFont="1" applyFill="1" applyBorder="1" applyAlignment="1">
      <alignment horizontal="center" vertical="center" wrapText="1"/>
    </xf>
    <xf numFmtId="0" fontId="3" fillId="0" borderId="0" xfId="0" applyFont="1" applyFill="1" applyAlignment="1">
      <alignment horizontal="center" vertical="center"/>
    </xf>
    <xf numFmtId="0" fontId="0" fillId="0" borderId="0" xfId="0" applyFill="1" applyAlignment="1">
      <alignment vertical="top"/>
    </xf>
    <xf numFmtId="0" fontId="19" fillId="0" borderId="0" xfId="0" applyFont="1" applyFill="1" applyBorder="1" applyAlignment="1">
      <alignment horizontal="center" vertical="center"/>
    </xf>
    <xf numFmtId="0" fontId="0" fillId="0" borderId="0" xfId="0" applyFill="1" applyAlignment="1">
      <alignment wrapText="1"/>
    </xf>
    <xf numFmtId="0" fontId="17" fillId="0" borderId="0" xfId="0" applyFont="1" applyFill="1" applyAlignment="1">
      <alignment horizontal="center" vertical="center"/>
    </xf>
    <xf numFmtId="0" fontId="0" fillId="2" borderId="10" xfId="0" applyFill="1" applyBorder="1"/>
    <xf numFmtId="0" fontId="20" fillId="2" borderId="24" xfId="0" applyFont="1" applyFill="1" applyBorder="1"/>
    <xf numFmtId="0" fontId="0" fillId="2" borderId="24" xfId="0" applyFill="1" applyBorder="1"/>
    <xf numFmtId="0" fontId="0" fillId="2" borderId="11" xfId="0" applyFill="1" applyBorder="1"/>
    <xf numFmtId="0" fontId="0" fillId="2" borderId="31" xfId="0" applyFill="1" applyBorder="1"/>
    <xf numFmtId="0" fontId="0" fillId="2" borderId="0" xfId="0" applyFill="1" applyBorder="1"/>
    <xf numFmtId="0" fontId="0" fillId="2" borderId="32" xfId="0" applyFill="1" applyBorder="1"/>
    <xf numFmtId="0" fontId="0" fillId="2" borderId="31" xfId="0" applyFill="1" applyBorder="1" applyAlignment="1">
      <alignment vertical="top" wrapText="1"/>
    </xf>
    <xf numFmtId="0" fontId="0" fillId="2" borderId="32" xfId="0" applyFill="1" applyBorder="1" applyAlignment="1">
      <alignment vertical="top" wrapText="1"/>
    </xf>
    <xf numFmtId="0" fontId="2" fillId="0" borderId="48" xfId="0" applyFont="1" applyBorder="1"/>
    <xf numFmtId="0" fontId="0" fillId="0" borderId="48" xfId="0" applyBorder="1"/>
    <xf numFmtId="0" fontId="0" fillId="0" borderId="49" xfId="0" applyBorder="1"/>
    <xf numFmtId="0" fontId="0" fillId="2" borderId="12" xfId="0" applyFill="1" applyBorder="1"/>
    <xf numFmtId="0" fontId="0" fillId="2" borderId="25" xfId="0" applyFill="1" applyBorder="1"/>
    <xf numFmtId="0" fontId="0" fillId="2" borderId="13" xfId="0" applyFill="1" applyBorder="1"/>
    <xf numFmtId="0" fontId="0" fillId="0" borderId="46" xfId="0" applyBorder="1"/>
    <xf numFmtId="0" fontId="0" fillId="0" borderId="47" xfId="0" applyBorder="1"/>
    <xf numFmtId="0" fontId="0" fillId="2" borderId="0" xfId="0" applyFill="1"/>
    <xf numFmtId="0" fontId="0" fillId="2" borderId="62" xfId="0" applyFill="1" applyBorder="1"/>
    <xf numFmtId="0" fontId="0" fillId="0" borderId="0" xfId="0" applyBorder="1"/>
    <xf numFmtId="0" fontId="26" fillId="0" borderId="0" xfId="0" applyFont="1" applyFill="1" applyBorder="1" applyAlignment="1">
      <alignment horizontal="center" vertical="center"/>
    </xf>
    <xf numFmtId="0" fontId="6" fillId="4" borderId="66" xfId="0" applyFont="1" applyFill="1" applyBorder="1" applyAlignment="1">
      <alignment horizontal="center" vertical="center" wrapText="1"/>
    </xf>
    <xf numFmtId="0" fontId="0" fillId="0" borderId="59" xfId="0" applyBorder="1"/>
    <xf numFmtId="0" fontId="0" fillId="0" borderId="60" xfId="0" applyBorder="1"/>
    <xf numFmtId="0" fontId="0" fillId="0" borderId="61" xfId="0" applyBorder="1"/>
    <xf numFmtId="0" fontId="8" fillId="2" borderId="8" xfId="0" applyFont="1" applyFill="1" applyBorder="1" applyAlignment="1">
      <alignment horizontal="center" vertical="center" wrapText="1"/>
    </xf>
    <xf numFmtId="0" fontId="0" fillId="2" borderId="0" xfId="0" applyFill="1" applyAlignment="1">
      <alignment wrapText="1"/>
    </xf>
    <xf numFmtId="0" fontId="0" fillId="2" borderId="25" xfId="0" applyFill="1" applyBorder="1" applyAlignment="1">
      <alignment vertical="top" wrapText="1"/>
    </xf>
    <xf numFmtId="0" fontId="27" fillId="2" borderId="25" xfId="0" applyFont="1" applyFill="1" applyBorder="1" applyAlignment="1">
      <alignment horizontal="left" vertical="top" wrapText="1"/>
    </xf>
    <xf numFmtId="0" fontId="27" fillId="8" borderId="0" xfId="0" applyFont="1" applyFill="1" applyBorder="1" applyAlignment="1">
      <alignment horizontal="left" vertical="top" wrapText="1"/>
    </xf>
    <xf numFmtId="0" fontId="0" fillId="0" borderId="48" xfId="0" applyFill="1" applyBorder="1"/>
    <xf numFmtId="0" fontId="0" fillId="0" borderId="49" xfId="0" applyFill="1" applyBorder="1"/>
    <xf numFmtId="0" fontId="0" fillId="0" borderId="0" xfId="0" applyFill="1" applyBorder="1" applyAlignment="1">
      <alignment vertical="top" wrapText="1"/>
    </xf>
    <xf numFmtId="0" fontId="0" fillId="0" borderId="60" xfId="0" applyFill="1" applyBorder="1"/>
    <xf numFmtId="0" fontId="0" fillId="0" borderId="60" xfId="0" applyFill="1" applyBorder="1" applyAlignment="1">
      <alignment vertical="top" wrapText="1"/>
    </xf>
    <xf numFmtId="0" fontId="0" fillId="0" borderId="61" xfId="0" applyFill="1" applyBorder="1"/>
    <xf numFmtId="0" fontId="0" fillId="0" borderId="48" xfId="0" applyFill="1" applyBorder="1" applyAlignment="1">
      <alignment vertical="top" wrapText="1"/>
    </xf>
    <xf numFmtId="0" fontId="0" fillId="0" borderId="0" xfId="0" applyFill="1" applyBorder="1" applyAlignment="1">
      <alignment vertical="top"/>
    </xf>
    <xf numFmtId="0" fontId="0" fillId="0" borderId="0" xfId="0" applyFill="1" applyBorder="1" applyAlignment="1">
      <alignment horizontal="left" vertical="center" wrapText="1"/>
    </xf>
    <xf numFmtId="0" fontId="2" fillId="0" borderId="0" xfId="0" applyFont="1" applyFill="1" applyBorder="1" applyAlignment="1">
      <alignment horizontal="center" vertical="center" wrapText="1"/>
    </xf>
    <xf numFmtId="0" fontId="0" fillId="0" borderId="0" xfId="0" applyFont="1" applyFill="1" applyBorder="1"/>
    <xf numFmtId="0" fontId="6" fillId="0" borderId="0" xfId="0" applyFont="1" applyFill="1" applyBorder="1" applyAlignment="1">
      <alignment horizontal="center" vertical="center" wrapText="1"/>
    </xf>
    <xf numFmtId="164" fontId="7" fillId="0" borderId="0" xfId="0" applyNumberFormat="1" applyFont="1" applyFill="1" applyBorder="1"/>
    <xf numFmtId="0" fontId="6" fillId="0" borderId="0" xfId="0" applyFont="1" applyFill="1" applyBorder="1" applyAlignment="1">
      <alignment horizontal="left" vertical="top" wrapText="1"/>
    </xf>
    <xf numFmtId="0" fontId="7" fillId="0" borderId="0" xfId="0" applyFont="1" applyFill="1" applyBorder="1" applyAlignment="1">
      <alignment horizontal="center"/>
    </xf>
    <xf numFmtId="164" fontId="27" fillId="0" borderId="0" xfId="0" applyNumberFormat="1" applyFont="1" applyFill="1" applyBorder="1" applyAlignment="1">
      <alignment horizontal="center" vertical="top" wrapText="1"/>
    </xf>
    <xf numFmtId="9" fontId="28" fillId="0" borderId="0" xfId="1" applyFont="1" applyFill="1" applyBorder="1" applyAlignment="1">
      <alignment horizontal="center" vertical="center"/>
    </xf>
    <xf numFmtId="0" fontId="27" fillId="0" borderId="0" xfId="0" applyFont="1" applyFill="1" applyBorder="1" applyAlignment="1">
      <alignment horizontal="center" vertical="center" wrapText="1"/>
    </xf>
    <xf numFmtId="164" fontId="27" fillId="0" borderId="0" xfId="0" applyNumberFormat="1" applyFont="1" applyFill="1" applyBorder="1" applyAlignment="1">
      <alignment wrapText="1"/>
    </xf>
    <xf numFmtId="0" fontId="2" fillId="2" borderId="76" xfId="0" applyFont="1" applyFill="1" applyBorder="1" applyAlignment="1">
      <alignment horizontal="center" vertical="center" wrapText="1"/>
    </xf>
    <xf numFmtId="8" fontId="6" fillId="4" borderId="80" xfId="0" applyNumberFormat="1" applyFont="1" applyFill="1" applyBorder="1" applyAlignment="1">
      <alignment horizontal="center" vertical="center" wrapText="1"/>
    </xf>
    <xf numFmtId="164" fontId="0" fillId="0" borderId="68" xfId="0" applyNumberFormat="1" applyBorder="1"/>
    <xf numFmtId="0" fontId="0" fillId="0" borderId="48" xfId="0" applyFill="1" applyBorder="1" applyAlignment="1">
      <alignment horizontal="left" vertical="center" wrapText="1"/>
    </xf>
    <xf numFmtId="0" fontId="2" fillId="0" borderId="48" xfId="0" applyFont="1" applyFill="1" applyBorder="1" applyAlignment="1">
      <alignment vertical="center" wrapText="1"/>
    </xf>
    <xf numFmtId="0" fontId="2" fillId="0" borderId="48" xfId="0" applyFont="1" applyFill="1" applyBorder="1" applyAlignment="1">
      <alignment vertical="center"/>
    </xf>
    <xf numFmtId="0" fontId="2" fillId="0" borderId="59" xfId="0" applyFont="1" applyFill="1" applyBorder="1" applyAlignment="1">
      <alignment vertical="center"/>
    </xf>
    <xf numFmtId="0" fontId="2" fillId="0" borderId="60" xfId="0" applyFont="1" applyFill="1" applyBorder="1" applyAlignment="1">
      <alignment vertical="center"/>
    </xf>
    <xf numFmtId="0" fontId="6" fillId="0" borderId="60" xfId="0" applyFont="1" applyFill="1" applyBorder="1" applyAlignment="1">
      <alignment horizontal="left" vertical="center" wrapText="1"/>
    </xf>
    <xf numFmtId="8" fontId="2" fillId="0" borderId="60" xfId="0" applyNumberFormat="1" applyFont="1" applyFill="1" applyBorder="1" applyAlignment="1">
      <alignment horizontal="center" vertical="center" wrapText="1"/>
    </xf>
    <xf numFmtId="0" fontId="0" fillId="0" borderId="60" xfId="0" applyFont="1" applyFill="1" applyBorder="1" applyAlignment="1">
      <alignment horizontal="center" vertical="center" wrapText="1"/>
    </xf>
    <xf numFmtId="0" fontId="0" fillId="0" borderId="60" xfId="0" applyFont="1" applyFill="1" applyBorder="1"/>
    <xf numFmtId="0" fontId="2" fillId="2" borderId="84" xfId="0" applyFont="1" applyFill="1" applyBorder="1" applyAlignment="1">
      <alignment horizontal="center" vertical="center" wrapText="1"/>
    </xf>
    <xf numFmtId="0" fontId="0" fillId="0" borderId="49" xfId="0" applyFill="1" applyBorder="1" applyAlignment="1">
      <alignment vertical="top" wrapText="1"/>
    </xf>
    <xf numFmtId="0" fontId="0" fillId="0" borderId="59" xfId="0" applyFill="1" applyBorder="1" applyAlignment="1">
      <alignment horizontal="left" vertical="center" wrapText="1"/>
    </xf>
    <xf numFmtId="0" fontId="0" fillId="0" borderId="60" xfId="0" applyFill="1" applyBorder="1" applyAlignment="1">
      <alignment horizontal="left" vertical="center" wrapText="1"/>
    </xf>
    <xf numFmtId="8" fontId="6" fillId="0" borderId="60" xfId="0" applyNumberFormat="1" applyFont="1" applyFill="1" applyBorder="1" applyAlignment="1">
      <alignment horizontal="center" vertical="center" wrapText="1"/>
    </xf>
    <xf numFmtId="0" fontId="2" fillId="0" borderId="24" xfId="0" applyFont="1" applyBorder="1"/>
    <xf numFmtId="0" fontId="2" fillId="0" borderId="0" xfId="0" applyFont="1" applyBorder="1"/>
    <xf numFmtId="0" fontId="22" fillId="0" borderId="88" xfId="0" applyFont="1" applyBorder="1" applyAlignment="1">
      <alignment horizontal="center" wrapText="1"/>
    </xf>
    <xf numFmtId="0" fontId="5" fillId="0" borderId="10" xfId="0" applyFont="1" applyBorder="1"/>
    <xf numFmtId="0" fontId="5" fillId="0" borderId="71" xfId="0" applyFont="1" applyBorder="1" applyAlignment="1">
      <alignment horizontal="center"/>
    </xf>
    <xf numFmtId="0" fontId="23" fillId="0" borderId="72" xfId="0" applyFont="1" applyBorder="1"/>
    <xf numFmtId="0" fontId="23" fillId="0" borderId="73" xfId="0" applyFont="1" applyBorder="1"/>
    <xf numFmtId="0" fontId="2" fillId="0" borderId="0" xfId="0" applyFont="1" applyFill="1" applyBorder="1"/>
    <xf numFmtId="0" fontId="0" fillId="0" borderId="0" xfId="0" applyFill="1" applyBorder="1" applyAlignment="1">
      <alignment textRotation="90"/>
    </xf>
    <xf numFmtId="0" fontId="0" fillId="0" borderId="32" xfId="0" applyFill="1" applyBorder="1" applyAlignment="1">
      <alignment textRotation="90"/>
    </xf>
    <xf numFmtId="0" fontId="0" fillId="0" borderId="0" xfId="0" applyFill="1" applyBorder="1" applyAlignment="1"/>
    <xf numFmtId="0" fontId="0" fillId="0" borderId="32" xfId="0" applyFill="1" applyBorder="1" applyAlignment="1"/>
    <xf numFmtId="3" fontId="0" fillId="0" borderId="0" xfId="0" applyNumberFormat="1" applyFill="1" applyBorder="1"/>
    <xf numFmtId="10" fontId="0" fillId="0" borderId="0" xfId="0" applyNumberFormat="1" applyFill="1" applyBorder="1"/>
    <xf numFmtId="0" fontId="0" fillId="0" borderId="0" xfId="0" applyFill="1" applyBorder="1" applyAlignment="1">
      <alignment horizontal="center"/>
    </xf>
    <xf numFmtId="164" fontId="0" fillId="0" borderId="9" xfId="0" applyNumberFormat="1" applyBorder="1" applyAlignment="1">
      <alignment horizontal="center" vertical="center"/>
    </xf>
    <xf numFmtId="164" fontId="0" fillId="0" borderId="8" xfId="0" applyNumberFormat="1" applyBorder="1" applyAlignment="1">
      <alignment horizontal="center" vertical="center"/>
    </xf>
    <xf numFmtId="0" fontId="2" fillId="0" borderId="0" xfId="0" applyFont="1" applyFill="1" applyBorder="1" applyAlignment="1">
      <alignment vertical="center" wrapText="1"/>
    </xf>
    <xf numFmtId="164" fontId="0" fillId="0" borderId="16" xfId="0" applyNumberFormat="1" applyBorder="1" applyAlignment="1">
      <alignment horizontal="center" vertical="center"/>
    </xf>
    <xf numFmtId="8" fontId="2" fillId="2" borderId="8" xfId="0" applyNumberFormat="1" applyFont="1" applyFill="1" applyBorder="1" applyAlignment="1">
      <alignment horizontal="center" vertical="center" wrapText="1"/>
    </xf>
    <xf numFmtId="0" fontId="0" fillId="0" borderId="0" xfId="0" applyBorder="1"/>
    <xf numFmtId="8" fontId="2" fillId="2" borderId="17" xfId="0" applyNumberFormat="1" applyFont="1" applyFill="1" applyBorder="1" applyAlignment="1">
      <alignment horizontal="center" vertical="center" wrapText="1"/>
    </xf>
    <xf numFmtId="0" fontId="0" fillId="0" borderId="0" xfId="0" applyAlignment="1">
      <alignment vertical="top" wrapText="1"/>
    </xf>
    <xf numFmtId="0" fontId="2" fillId="2" borderId="14" xfId="0" applyFont="1" applyFill="1" applyBorder="1" applyAlignment="1">
      <alignment horizontal="center" vertical="center" wrapText="1"/>
    </xf>
    <xf numFmtId="2" fontId="0" fillId="0" borderId="9" xfId="0" applyNumberFormat="1" applyBorder="1" applyAlignment="1">
      <alignment horizontal="center" vertical="center"/>
    </xf>
    <xf numFmtId="1" fontId="0" fillId="0" borderId="9" xfId="2" applyNumberFormat="1" applyFont="1" applyBorder="1" applyAlignment="1">
      <alignment horizontal="center" vertical="center"/>
    </xf>
    <xf numFmtId="1" fontId="28" fillId="2" borderId="9" xfId="2" applyNumberFormat="1" applyFont="1" applyFill="1" applyBorder="1" applyAlignment="1">
      <alignment horizontal="center" vertical="center"/>
    </xf>
    <xf numFmtId="165" fontId="28" fillId="2" borderId="8" xfId="0" applyNumberFormat="1" applyFont="1" applyFill="1" applyBorder="1" applyAlignment="1">
      <alignment horizontal="center" vertical="center"/>
    </xf>
    <xf numFmtId="165" fontId="28" fillId="2" borderId="9" xfId="0" applyNumberFormat="1" applyFont="1" applyFill="1" applyBorder="1" applyAlignment="1">
      <alignment horizontal="center" vertical="center"/>
    </xf>
    <xf numFmtId="0" fontId="0" fillId="0" borderId="0" xfId="0" applyBorder="1"/>
    <xf numFmtId="0" fontId="0" fillId="0" borderId="0" xfId="0" applyBorder="1" applyAlignment="1">
      <alignment horizontal="center" vertical="center" wrapText="1"/>
    </xf>
    <xf numFmtId="0" fontId="0" fillId="0" borderId="0" xfId="0" applyFill="1" applyBorder="1" applyAlignment="1">
      <alignment horizontal="left" wrapText="1"/>
    </xf>
    <xf numFmtId="0" fontId="0" fillId="3" borderId="88" xfId="0" applyFill="1" applyBorder="1" applyAlignment="1">
      <alignment horizontal="center" vertical="center"/>
    </xf>
    <xf numFmtId="0" fontId="0" fillId="10" borderId="88" xfId="0" applyFill="1" applyBorder="1" applyAlignment="1">
      <alignment horizontal="center" vertical="center"/>
    </xf>
    <xf numFmtId="0" fontId="0" fillId="0" borderId="88" xfId="0" applyBorder="1" applyAlignment="1">
      <alignment horizontal="center" vertical="center"/>
    </xf>
    <xf numFmtId="0" fontId="0" fillId="9" borderId="35" xfId="0" applyFill="1" applyBorder="1" applyAlignment="1">
      <alignment horizontal="left" vertical="center" wrapText="1"/>
    </xf>
    <xf numFmtId="164" fontId="2" fillId="3" borderId="16" xfId="0" applyNumberFormat="1" applyFont="1" applyFill="1" applyBorder="1" applyAlignment="1">
      <alignment horizontal="center" vertical="center"/>
    </xf>
    <xf numFmtId="164" fontId="2" fillId="3" borderId="89" xfId="0" applyNumberFormat="1" applyFont="1" applyFill="1" applyBorder="1" applyAlignment="1">
      <alignment horizontal="center" vertical="center"/>
    </xf>
    <xf numFmtId="0" fontId="0" fillId="0" borderId="48" xfId="0" applyBorder="1"/>
    <xf numFmtId="0" fontId="0" fillId="0" borderId="0" xfId="0" applyBorder="1"/>
    <xf numFmtId="0" fontId="0" fillId="0" borderId="49" xfId="0" applyBorder="1"/>
    <xf numFmtId="0" fontId="11" fillId="0" borderId="56" xfId="0" applyFont="1" applyBorder="1" applyAlignment="1">
      <alignment horizontal="center"/>
    </xf>
    <xf numFmtId="0" fontId="0" fillId="0" borderId="0" xfId="0" applyFont="1" applyBorder="1" applyAlignment="1">
      <alignment vertical="top" wrapText="1"/>
    </xf>
    <xf numFmtId="0" fontId="0" fillId="0" borderId="49" xfId="0" applyFont="1" applyBorder="1" applyAlignment="1">
      <alignment vertical="top" wrapText="1"/>
    </xf>
    <xf numFmtId="0" fontId="5" fillId="6" borderId="56" xfId="0" applyFont="1" applyFill="1" applyBorder="1" applyAlignment="1">
      <alignment horizontal="center"/>
    </xf>
    <xf numFmtId="0" fontId="11" fillId="0" borderId="57" xfId="0" applyFont="1" applyBorder="1" applyAlignment="1">
      <alignment horizontal="center"/>
    </xf>
    <xf numFmtId="0" fontId="11" fillId="0" borderId="58" xfId="0" applyFont="1" applyBorder="1" applyAlignment="1">
      <alignment horizontal="center"/>
    </xf>
    <xf numFmtId="0" fontId="0" fillId="0" borderId="0" xfId="0" applyBorder="1" applyAlignment="1">
      <alignment wrapText="1"/>
    </xf>
    <xf numFmtId="8" fontId="2" fillId="2" borderId="17" xfId="0" applyNumberFormat="1" applyFont="1" applyFill="1" applyBorder="1" applyAlignment="1">
      <alignment horizontal="center" vertical="center" wrapText="1"/>
    </xf>
    <xf numFmtId="0" fontId="0" fillId="0" borderId="0" xfId="0" applyAlignment="1">
      <alignment wrapText="1"/>
    </xf>
    <xf numFmtId="0" fontId="3" fillId="0" borderId="0" xfId="0" applyFont="1" applyFill="1" applyBorder="1" applyAlignment="1">
      <alignment vertical="center" wrapText="1"/>
    </xf>
    <xf numFmtId="0" fontId="0" fillId="0" borderId="0" xfId="0" applyAlignment="1"/>
    <xf numFmtId="0" fontId="0" fillId="0" borderId="0" xfId="0" applyFill="1" applyBorder="1" applyAlignment="1">
      <alignment vertical="center" wrapText="1"/>
    </xf>
    <xf numFmtId="0" fontId="0" fillId="0" borderId="24" xfId="0" applyBorder="1" applyAlignment="1">
      <alignment wrapText="1"/>
    </xf>
    <xf numFmtId="0" fontId="0" fillId="3" borderId="88" xfId="0" applyFill="1" applyBorder="1" applyAlignment="1">
      <alignment horizontal="center" vertical="center" wrapText="1"/>
    </xf>
    <xf numFmtId="0" fontId="0" fillId="10" borderId="88" xfId="0" applyFill="1" applyBorder="1" applyAlignment="1">
      <alignment horizontal="center" vertical="center" wrapText="1"/>
    </xf>
    <xf numFmtId="0" fontId="0" fillId="0" borderId="88" xfId="0" applyBorder="1" applyAlignment="1">
      <alignment horizontal="center" vertical="center" wrapText="1"/>
    </xf>
    <xf numFmtId="0" fontId="0" fillId="0" borderId="25" xfId="0" applyBorder="1" applyAlignment="1">
      <alignment wrapText="1"/>
    </xf>
    <xf numFmtId="0" fontId="0" fillId="0" borderId="0" xfId="0" applyBorder="1"/>
    <xf numFmtId="9" fontId="0" fillId="5" borderId="83" xfId="1" applyFont="1" applyFill="1" applyBorder="1"/>
    <xf numFmtId="9" fontId="0" fillId="5" borderId="69" xfId="1" applyFont="1" applyFill="1" applyBorder="1"/>
    <xf numFmtId="9" fontId="0" fillId="5" borderId="70" xfId="1" applyFont="1" applyFill="1" applyBorder="1"/>
    <xf numFmtId="164" fontId="0" fillId="5" borderId="68" xfId="0" applyNumberFormat="1" applyFill="1" applyBorder="1"/>
    <xf numFmtId="0" fontId="0" fillId="2" borderId="0" xfId="0" applyFill="1" applyBorder="1" applyAlignment="1">
      <alignment horizontal="center" vertical="center"/>
    </xf>
    <xf numFmtId="0" fontId="0" fillId="2" borderId="0" xfId="0" applyFill="1" applyBorder="1" applyAlignment="1">
      <alignment horizontal="left" vertical="center" wrapText="1"/>
    </xf>
    <xf numFmtId="0" fontId="0" fillId="5" borderId="88" xfId="0" applyFill="1" applyBorder="1" applyAlignment="1">
      <alignment horizontal="center" vertical="center"/>
    </xf>
    <xf numFmtId="0" fontId="2" fillId="2" borderId="7" xfId="0" applyFont="1" applyFill="1" applyBorder="1" applyAlignment="1">
      <alignment horizontal="center" vertical="center" wrapText="1"/>
    </xf>
    <xf numFmtId="8" fontId="2" fillId="2" borderId="17" xfId="0" applyNumberFormat="1" applyFont="1" applyFill="1" applyBorder="1" applyAlignment="1">
      <alignment horizontal="center" vertical="center" wrapText="1"/>
    </xf>
    <xf numFmtId="0" fontId="0" fillId="0" borderId="0" xfId="0" applyBorder="1" applyAlignment="1">
      <alignment wrapText="1"/>
    </xf>
    <xf numFmtId="0" fontId="0" fillId="0" borderId="0" xfId="0" applyBorder="1"/>
    <xf numFmtId="0" fontId="0" fillId="0" borderId="0" xfId="0" applyBorder="1" applyAlignment="1">
      <alignment vertical="top" wrapText="1"/>
    </xf>
    <xf numFmtId="0" fontId="2" fillId="2" borderId="14"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0" fillId="0" borderId="0" xfId="0" applyFill="1" applyBorder="1" applyAlignment="1">
      <alignment vertical="center" wrapText="1"/>
    </xf>
    <xf numFmtId="0" fontId="6" fillId="2" borderId="29" xfId="0" applyFont="1" applyFill="1" applyBorder="1" applyAlignment="1">
      <alignment horizontal="center" vertical="center" wrapText="1"/>
    </xf>
    <xf numFmtId="0" fontId="6" fillId="2" borderId="37" xfId="0" applyFont="1" applyFill="1" applyBorder="1" applyAlignment="1">
      <alignment horizontal="center" vertical="center" wrapText="1"/>
    </xf>
    <xf numFmtId="0" fontId="6" fillId="2" borderId="27" xfId="0" applyFont="1" applyFill="1" applyBorder="1" applyAlignment="1">
      <alignment horizontal="center" vertical="center" wrapText="1"/>
    </xf>
    <xf numFmtId="0" fontId="0" fillId="0" borderId="24" xfId="0" applyBorder="1" applyAlignment="1">
      <alignment horizontal="left"/>
    </xf>
    <xf numFmtId="0" fontId="0" fillId="0" borderId="24" xfId="0" applyBorder="1" applyAlignment="1">
      <alignment horizontal="center"/>
    </xf>
    <xf numFmtId="0" fontId="26" fillId="0" borderId="0" xfId="0" applyFont="1" applyBorder="1" applyAlignment="1">
      <alignment horizontal="center"/>
    </xf>
    <xf numFmtId="0" fontId="2" fillId="2" borderId="2" xfId="0" applyFont="1" applyFill="1" applyBorder="1" applyAlignment="1">
      <alignment horizontal="center" vertical="center" wrapText="1"/>
    </xf>
    <xf numFmtId="0" fontId="14" fillId="2" borderId="100" xfId="0" applyFont="1" applyFill="1" applyBorder="1" applyAlignment="1">
      <alignment horizontal="center" vertical="center" wrapText="1"/>
    </xf>
    <xf numFmtId="0" fontId="6" fillId="4" borderId="100" xfId="0" applyFont="1" applyFill="1" applyBorder="1" applyAlignment="1">
      <alignment horizontal="center" vertical="center" wrapText="1"/>
    </xf>
    <xf numFmtId="8" fontId="6" fillId="2" borderId="100" xfId="0" applyNumberFormat="1" applyFont="1" applyFill="1" applyBorder="1" applyAlignment="1">
      <alignment horizontal="center" vertical="center" wrapText="1"/>
    </xf>
    <xf numFmtId="8" fontId="6" fillId="2" borderId="101" xfId="0" applyNumberFormat="1" applyFont="1" applyFill="1" applyBorder="1" applyAlignment="1">
      <alignment horizontal="center" vertical="center" wrapText="1"/>
    </xf>
    <xf numFmtId="8" fontId="6" fillId="2" borderId="102" xfId="0" applyNumberFormat="1" applyFont="1" applyFill="1" applyBorder="1" applyAlignment="1">
      <alignment horizontal="center" vertical="center" wrapText="1"/>
    </xf>
    <xf numFmtId="8" fontId="6" fillId="4" borderId="100" xfId="0" applyNumberFormat="1" applyFont="1" applyFill="1" applyBorder="1" applyAlignment="1">
      <alignment horizontal="center" vertical="center" wrapText="1"/>
    </xf>
    <xf numFmtId="0" fontId="1" fillId="2" borderId="15" xfId="0" applyFont="1" applyFill="1" applyBorder="1" applyAlignment="1">
      <alignment horizontal="center"/>
    </xf>
    <xf numFmtId="0" fontId="1" fillId="2" borderId="8" xfId="0" applyFont="1" applyFill="1" applyBorder="1" applyAlignment="1">
      <alignment horizontal="center" wrapText="1"/>
    </xf>
    <xf numFmtId="0" fontId="1" fillId="2" borderId="8" xfId="0" applyFont="1" applyFill="1" applyBorder="1" applyAlignment="1">
      <alignment horizontal="center"/>
    </xf>
    <xf numFmtId="0" fontId="1" fillId="2" borderId="4" xfId="0" applyFont="1" applyFill="1" applyBorder="1" applyAlignment="1">
      <alignment horizontal="center"/>
    </xf>
    <xf numFmtId="0" fontId="6" fillId="0" borderId="25" xfId="0" applyFont="1" applyFill="1" applyBorder="1" applyAlignment="1">
      <alignment horizontal="left" vertical="top" wrapText="1"/>
    </xf>
    <xf numFmtId="0" fontId="1" fillId="0" borderId="25" xfId="0" applyFont="1" applyFill="1" applyBorder="1" applyAlignment="1">
      <alignment horizontal="center"/>
    </xf>
    <xf numFmtId="164" fontId="1" fillId="0" borderId="25" xfId="0" applyNumberFormat="1" applyFont="1" applyFill="1" applyBorder="1"/>
    <xf numFmtId="164" fontId="1" fillId="0" borderId="108" xfId="0" applyNumberFormat="1" applyFont="1" applyFill="1" applyBorder="1"/>
    <xf numFmtId="0" fontId="0" fillId="0" borderId="0" xfId="0" applyAlignment="1">
      <alignment horizontal="left"/>
    </xf>
    <xf numFmtId="0" fontId="0" fillId="0" borderId="0" xfId="0" applyAlignment="1">
      <alignment horizontal="center"/>
    </xf>
    <xf numFmtId="0" fontId="0" fillId="0" borderId="0" xfId="0" applyBorder="1"/>
    <xf numFmtId="0" fontId="33" fillId="0" borderId="109" xfId="0" applyFont="1" applyBorder="1"/>
    <xf numFmtId="0" fontId="34" fillId="0" borderId="24" xfId="0" applyFont="1" applyBorder="1"/>
    <xf numFmtId="0" fontId="34" fillId="0" borderId="24" xfId="0" applyFont="1" applyBorder="1" applyAlignment="1">
      <alignment wrapText="1"/>
    </xf>
    <xf numFmtId="0" fontId="34" fillId="0" borderId="24" xfId="0" applyFont="1" applyBorder="1" applyAlignment="1">
      <alignment horizontal="center"/>
    </xf>
    <xf numFmtId="0" fontId="34" fillId="0" borderId="25" xfId="0" applyFont="1" applyBorder="1"/>
    <xf numFmtId="0" fontId="34" fillId="0" borderId="25" xfId="0" applyFont="1" applyBorder="1" applyAlignment="1">
      <alignment wrapText="1"/>
    </xf>
    <xf numFmtId="0" fontId="34" fillId="0" borderId="25" xfId="0" applyFont="1" applyBorder="1" applyAlignment="1">
      <alignment horizontal="center"/>
    </xf>
    <xf numFmtId="164" fontId="0" fillId="3" borderId="68" xfId="0" applyNumberFormat="1" applyFill="1" applyBorder="1"/>
    <xf numFmtId="8" fontId="2" fillId="2" borderId="17" xfId="0" applyNumberFormat="1" applyFont="1" applyFill="1" applyBorder="1" applyAlignment="1">
      <alignment horizontal="center" vertical="center" wrapText="1"/>
    </xf>
    <xf numFmtId="0" fontId="0" fillId="0" borderId="0" xfId="0" applyBorder="1"/>
    <xf numFmtId="0" fontId="0" fillId="0" borderId="49" xfId="0" applyBorder="1"/>
    <xf numFmtId="0" fontId="2" fillId="2" borderId="26" xfId="0" applyFont="1" applyFill="1" applyBorder="1" applyAlignment="1">
      <alignment horizontal="center" vertical="center" wrapText="1"/>
    </xf>
    <xf numFmtId="0" fontId="0" fillId="0" borderId="60" xfId="0" applyBorder="1" applyAlignment="1">
      <alignment wrapText="1"/>
    </xf>
    <xf numFmtId="0" fontId="0" fillId="0" borderId="61" xfId="0" applyBorder="1" applyAlignment="1">
      <alignment wrapText="1"/>
    </xf>
    <xf numFmtId="0" fontId="0" fillId="0" borderId="0" xfId="0" applyFill="1" applyBorder="1" applyAlignment="1">
      <alignment vertical="center" wrapText="1"/>
    </xf>
    <xf numFmtId="0" fontId="0" fillId="0" borderId="126" xfId="0" applyFill="1" applyBorder="1"/>
    <xf numFmtId="0" fontId="6" fillId="0" borderId="126" xfId="0" applyFont="1" applyFill="1" applyBorder="1" applyAlignment="1">
      <alignment horizontal="left" vertical="top" wrapText="1"/>
    </xf>
    <xf numFmtId="0" fontId="0" fillId="0" borderId="126" xfId="0" applyBorder="1"/>
    <xf numFmtId="0" fontId="0" fillId="0" borderId="127" xfId="0" applyBorder="1" applyAlignment="1">
      <alignment wrapText="1"/>
    </xf>
    <xf numFmtId="0" fontId="6" fillId="2" borderId="36" xfId="0" applyFont="1" applyFill="1" applyBorder="1" applyAlignment="1">
      <alignment horizontal="center" vertical="center" wrapText="1"/>
    </xf>
    <xf numFmtId="0" fontId="6" fillId="2" borderId="38" xfId="0" applyFont="1" applyFill="1" applyBorder="1" applyAlignment="1">
      <alignment horizontal="center" vertical="center" wrapText="1"/>
    </xf>
    <xf numFmtId="0" fontId="0" fillId="0" borderId="0" xfId="0" applyBorder="1"/>
    <xf numFmtId="0" fontId="13" fillId="0" borderId="0" xfId="0" applyFont="1" applyBorder="1" applyAlignment="1">
      <alignment horizontal="center" vertical="center" wrapText="1"/>
    </xf>
    <xf numFmtId="0" fontId="11" fillId="0" borderId="58" xfId="0" applyFont="1" applyBorder="1" applyAlignment="1" applyProtection="1">
      <alignment horizontal="center"/>
      <protection locked="0"/>
    </xf>
    <xf numFmtId="0" fontId="11" fillId="0" borderId="56" xfId="0" applyFont="1" applyBorder="1" applyAlignment="1" applyProtection="1">
      <alignment horizontal="center"/>
      <protection locked="0"/>
    </xf>
    <xf numFmtId="164" fontId="0" fillId="3" borderId="8" xfId="0" applyNumberFormat="1" applyFill="1" applyBorder="1" applyAlignment="1" applyProtection="1">
      <alignment horizontal="center" vertical="center" wrapText="1"/>
      <protection locked="0"/>
    </xf>
    <xf numFmtId="164" fontId="0" fillId="3" borderId="8" xfId="0" applyNumberFormat="1" applyFill="1" applyBorder="1" applyAlignment="1" applyProtection="1">
      <alignment horizontal="center" vertical="center"/>
      <protection locked="0"/>
    </xf>
    <xf numFmtId="164" fontId="9" fillId="10" borderId="4" xfId="0" applyNumberFormat="1" applyFont="1" applyFill="1" applyBorder="1" applyAlignment="1" applyProtection="1">
      <alignment horizontal="center" vertical="center"/>
      <protection locked="0"/>
    </xf>
    <xf numFmtId="9" fontId="0" fillId="5" borderId="5" xfId="1" applyFont="1" applyFill="1" applyBorder="1" applyAlignment="1" applyProtection="1">
      <alignment horizontal="center" vertical="center"/>
      <protection locked="0"/>
    </xf>
    <xf numFmtId="9" fontId="0" fillId="5" borderId="9" xfId="1" applyFont="1" applyFill="1" applyBorder="1" applyAlignment="1" applyProtection="1">
      <alignment horizontal="center" vertical="center"/>
      <protection locked="0"/>
    </xf>
    <xf numFmtId="9" fontId="0" fillId="5" borderId="16" xfId="1" applyFont="1" applyFill="1" applyBorder="1" applyAlignment="1" applyProtection="1">
      <alignment horizontal="center" vertical="center"/>
      <protection locked="0"/>
    </xf>
    <xf numFmtId="9" fontId="0" fillId="5" borderId="3" xfId="1" applyFont="1" applyFill="1" applyBorder="1" applyAlignment="1" applyProtection="1">
      <alignment horizontal="center" vertical="center"/>
      <protection locked="0"/>
    </xf>
    <xf numFmtId="9" fontId="0" fillId="5" borderId="8" xfId="1" applyFont="1" applyFill="1" applyBorder="1" applyAlignment="1" applyProtection="1">
      <alignment horizontal="center" vertical="center"/>
      <protection locked="0"/>
    </xf>
    <xf numFmtId="9" fontId="0" fillId="5" borderId="15" xfId="1" applyFont="1" applyFill="1" applyBorder="1" applyAlignment="1" applyProtection="1">
      <alignment horizontal="center" vertical="center"/>
      <protection locked="0"/>
    </xf>
    <xf numFmtId="164" fontId="9" fillId="10" borderId="8" xfId="0" applyNumberFormat="1" applyFont="1" applyFill="1" applyBorder="1" applyAlignment="1" applyProtection="1">
      <alignment horizontal="center" vertical="center" wrapText="1"/>
      <protection locked="0"/>
    </xf>
    <xf numFmtId="164" fontId="0" fillId="10" borderId="4" xfId="0" applyNumberFormat="1" applyFill="1" applyBorder="1" applyAlignment="1" applyProtection="1">
      <alignment horizontal="center" vertical="center"/>
      <protection locked="0"/>
    </xf>
    <xf numFmtId="164" fontId="0" fillId="10" borderId="8" xfId="0" applyNumberFormat="1" applyFill="1" applyBorder="1" applyAlignment="1" applyProtection="1">
      <alignment horizontal="center" vertical="center" wrapText="1"/>
      <protection locked="0"/>
    </xf>
    <xf numFmtId="164" fontId="1" fillId="0" borderId="1" xfId="0" applyNumberFormat="1" applyFont="1" applyFill="1" applyBorder="1" applyProtection="1">
      <protection locked="0"/>
    </xf>
    <xf numFmtId="164" fontId="1" fillId="0" borderId="7" xfId="0" applyNumberFormat="1" applyFont="1" applyFill="1" applyBorder="1" applyProtection="1">
      <protection locked="0"/>
    </xf>
    <xf numFmtId="164" fontId="1" fillId="0" borderId="2" xfId="0" applyNumberFormat="1" applyFont="1" applyFill="1" applyBorder="1" applyProtection="1">
      <protection locked="0"/>
    </xf>
    <xf numFmtId="164" fontId="1" fillId="0" borderId="105" xfId="0" applyNumberFormat="1" applyFont="1" applyFill="1" applyBorder="1" applyProtection="1">
      <protection locked="0"/>
    </xf>
    <xf numFmtId="164" fontId="1" fillId="5" borderId="1" xfId="0" applyNumberFormat="1" applyFont="1" applyFill="1" applyBorder="1" applyProtection="1">
      <protection locked="0"/>
    </xf>
    <xf numFmtId="164" fontId="1" fillId="5" borderId="7" xfId="0" applyNumberFormat="1" applyFont="1" applyFill="1" applyBorder="1" applyProtection="1">
      <protection locked="0"/>
    </xf>
    <xf numFmtId="164" fontId="1" fillId="0" borderId="3" xfId="0" applyNumberFormat="1" applyFont="1" applyFill="1" applyBorder="1" applyProtection="1">
      <protection locked="0"/>
    </xf>
    <xf numFmtId="164" fontId="1" fillId="0" borderId="8" xfId="0" applyNumberFormat="1" applyFont="1" applyFill="1" applyBorder="1" applyProtection="1">
      <protection locked="0"/>
    </xf>
    <xf numFmtId="164" fontId="1" fillId="0" borderId="4" xfId="0" applyNumberFormat="1" applyFont="1" applyFill="1" applyBorder="1" applyProtection="1">
      <protection locked="0"/>
    </xf>
    <xf numFmtId="164" fontId="1" fillId="0" borderId="22" xfId="0" applyNumberFormat="1" applyFont="1" applyFill="1" applyBorder="1" applyProtection="1">
      <protection locked="0"/>
    </xf>
    <xf numFmtId="164" fontId="1" fillId="5" borderId="3" xfId="0" applyNumberFormat="1" applyFont="1" applyFill="1" applyBorder="1" applyProtection="1">
      <protection locked="0"/>
    </xf>
    <xf numFmtId="164" fontId="1" fillId="5" borderId="8" xfId="0" applyNumberFormat="1" applyFont="1" applyFill="1" applyBorder="1" applyProtection="1">
      <protection locked="0"/>
    </xf>
    <xf numFmtId="164" fontId="1" fillId="0" borderId="14" xfId="0" applyNumberFormat="1" applyFont="1" applyFill="1" applyBorder="1" applyProtection="1">
      <protection locked="0"/>
    </xf>
    <xf numFmtId="164" fontId="1" fillId="5" borderId="105" xfId="0" applyNumberFormat="1" applyFont="1" applyFill="1" applyBorder="1" applyProtection="1">
      <protection locked="0"/>
    </xf>
    <xf numFmtId="164" fontId="1" fillId="0" borderId="15" xfId="0" applyNumberFormat="1" applyFont="1" applyFill="1" applyBorder="1" applyProtection="1">
      <protection locked="0"/>
    </xf>
    <xf numFmtId="164" fontId="1" fillId="5" borderId="22" xfId="0" applyNumberFormat="1" applyFont="1" applyFill="1" applyBorder="1" applyProtection="1">
      <protection locked="0"/>
    </xf>
    <xf numFmtId="0" fontId="34" fillId="13" borderId="131" xfId="0" applyFont="1" applyFill="1" applyBorder="1" applyAlignment="1">
      <alignment horizontal="center" vertical="top" wrapText="1"/>
    </xf>
    <xf numFmtId="0" fontId="34" fillId="13" borderId="135" xfId="0" applyFont="1" applyFill="1" applyBorder="1" applyAlignment="1">
      <alignment horizontal="center" vertical="top" wrapText="1"/>
    </xf>
    <xf numFmtId="0" fontId="34" fillId="11" borderId="136" xfId="0" applyFont="1" applyFill="1" applyBorder="1"/>
    <xf numFmtId="0" fontId="34" fillId="11" borderId="137" xfId="0" applyFont="1" applyFill="1" applyBorder="1"/>
    <xf numFmtId="0" fontId="34" fillId="11" borderId="138" xfId="0" applyFont="1" applyFill="1" applyBorder="1"/>
    <xf numFmtId="164" fontId="34" fillId="14" borderId="131" xfId="0" applyNumberFormat="1" applyFont="1" applyFill="1" applyBorder="1" applyAlignment="1">
      <alignment horizontal="center"/>
    </xf>
    <xf numFmtId="164" fontId="34" fillId="14" borderId="139" xfId="0" applyNumberFormat="1" applyFont="1" applyFill="1" applyBorder="1" applyAlignment="1">
      <alignment horizontal="center"/>
    </xf>
    <xf numFmtId="0" fontId="34" fillId="0" borderId="24" xfId="0" applyFont="1" applyFill="1" applyBorder="1" applyAlignment="1">
      <alignment horizontal="center"/>
    </xf>
    <xf numFmtId="164" fontId="34" fillId="12" borderId="136" xfId="0" applyNumberFormat="1" applyFont="1" applyFill="1" applyBorder="1" applyAlignment="1" applyProtection="1">
      <alignment horizontal="center"/>
      <protection locked="0"/>
    </xf>
    <xf numFmtId="164" fontId="34" fillId="12" borderId="140" xfId="0" applyNumberFormat="1" applyFont="1" applyFill="1" applyBorder="1" applyAlignment="1" applyProtection="1">
      <alignment horizontal="center"/>
      <protection locked="0"/>
    </xf>
    <xf numFmtId="2" fontId="0" fillId="0" borderId="9" xfId="0" applyNumberFormat="1" applyBorder="1" applyAlignment="1" applyProtection="1">
      <alignment horizontal="center" vertical="center"/>
    </xf>
    <xf numFmtId="164" fontId="0" fillId="0" borderId="8" xfId="0" applyNumberFormat="1" applyBorder="1" applyAlignment="1" applyProtection="1">
      <alignment horizontal="center" vertical="center"/>
    </xf>
    <xf numFmtId="164" fontId="0" fillId="0" borderId="15" xfId="0" applyNumberFormat="1" applyBorder="1" applyAlignment="1" applyProtection="1">
      <alignment horizontal="center" vertical="center"/>
    </xf>
    <xf numFmtId="164" fontId="0" fillId="0" borderId="9" xfId="0" applyNumberFormat="1" applyBorder="1" applyAlignment="1" applyProtection="1">
      <alignment horizontal="center" vertical="center"/>
    </xf>
    <xf numFmtId="164" fontId="0" fillId="0" borderId="16" xfId="0" applyNumberFormat="1" applyBorder="1" applyAlignment="1" applyProtection="1">
      <alignment horizontal="center" vertical="center"/>
    </xf>
    <xf numFmtId="164" fontId="0" fillId="0" borderId="4" xfId="0" applyNumberFormat="1" applyBorder="1" applyAlignment="1" applyProtection="1">
      <alignment horizontal="center" vertical="center"/>
    </xf>
    <xf numFmtId="164" fontId="0" fillId="0" borderId="6" xfId="0" applyNumberFormat="1" applyBorder="1" applyAlignment="1" applyProtection="1">
      <alignment horizontal="center" vertical="center"/>
    </xf>
    <xf numFmtId="164" fontId="0" fillId="0" borderId="21" xfId="0" applyNumberFormat="1" applyBorder="1" applyAlignment="1" applyProtection="1">
      <alignment horizontal="center" vertical="center"/>
    </xf>
    <xf numFmtId="0" fontId="34" fillId="0" borderId="0" xfId="0" applyFont="1" applyBorder="1"/>
    <xf numFmtId="0" fontId="0" fillId="0" borderId="25" xfId="0" applyFont="1" applyBorder="1" applyAlignment="1"/>
    <xf numFmtId="0" fontId="0" fillId="0" borderId="97" xfId="0" applyBorder="1"/>
    <xf numFmtId="0" fontId="0" fillId="0" borderId="25" xfId="0" applyBorder="1" applyAlignment="1">
      <alignment horizontal="left"/>
    </xf>
    <xf numFmtId="0" fontId="0" fillId="0" borderId="25" xfId="0" applyBorder="1" applyAlignment="1">
      <alignment horizontal="center"/>
    </xf>
    <xf numFmtId="164" fontId="34" fillId="0" borderId="139" xfId="0" applyNumberFormat="1" applyFont="1" applyFill="1" applyBorder="1" applyAlignment="1">
      <alignment horizontal="center"/>
    </xf>
    <xf numFmtId="164" fontId="34" fillId="0" borderId="135" xfId="0" applyNumberFormat="1" applyFont="1" applyFill="1" applyBorder="1" applyAlignment="1">
      <alignment horizontal="center"/>
    </xf>
    <xf numFmtId="0" fontId="0" fillId="0" borderId="34" xfId="0" applyFill="1" applyBorder="1" applyAlignment="1">
      <alignment horizontal="left" vertical="center" wrapText="1"/>
    </xf>
    <xf numFmtId="0" fontId="0" fillId="5" borderId="98" xfId="0" applyFill="1" applyBorder="1" applyAlignment="1">
      <alignment horizontal="center" vertical="center"/>
    </xf>
    <xf numFmtId="0" fontId="0" fillId="0" borderId="25" xfId="0" applyFill="1" applyBorder="1" applyAlignment="1">
      <alignment horizontal="left" vertical="center" wrapText="1"/>
    </xf>
    <xf numFmtId="0" fontId="0" fillId="0" borderId="0" xfId="0" applyBorder="1" applyAlignment="1"/>
    <xf numFmtId="0" fontId="6" fillId="4" borderId="142" xfId="0" applyFont="1" applyFill="1" applyBorder="1" applyAlignment="1">
      <alignment horizontal="center" vertical="center" wrapText="1"/>
    </xf>
    <xf numFmtId="8" fontId="6" fillId="4" borderId="142" xfId="0" applyNumberFormat="1" applyFont="1" applyFill="1" applyBorder="1" applyAlignment="1">
      <alignment horizontal="center" vertical="center" wrapText="1"/>
    </xf>
    <xf numFmtId="164" fontId="1" fillId="5" borderId="143" xfId="0" applyNumberFormat="1" applyFont="1" applyFill="1" applyBorder="1" applyProtection="1">
      <protection locked="0"/>
    </xf>
    <xf numFmtId="164" fontId="1" fillId="5" borderId="144" xfId="0" applyNumberFormat="1" applyFont="1" applyFill="1" applyBorder="1" applyProtection="1">
      <protection locked="0"/>
    </xf>
    <xf numFmtId="0" fontId="0" fillId="3" borderId="88" xfId="0" applyFill="1" applyBorder="1" applyAlignment="1">
      <alignment horizontal="left" vertical="center" wrapText="1"/>
    </xf>
    <xf numFmtId="0" fontId="0" fillId="10" borderId="88" xfId="0" applyFill="1"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0" borderId="35" xfId="0" applyBorder="1" applyAlignment="1">
      <alignment horizontal="left" vertical="center" wrapText="1"/>
    </xf>
    <xf numFmtId="0" fontId="17" fillId="0" borderId="0" xfId="0" applyFont="1" applyAlignment="1">
      <alignment horizontal="center" vertical="center"/>
    </xf>
    <xf numFmtId="0" fontId="3" fillId="2" borderId="0" xfId="0" applyFont="1" applyFill="1" applyAlignment="1">
      <alignment horizontal="center" vertical="center"/>
    </xf>
    <xf numFmtId="0" fontId="0" fillId="2" borderId="0" xfId="0" applyFill="1" applyAlignment="1">
      <alignment vertical="top" wrapText="1"/>
    </xf>
    <xf numFmtId="0" fontId="0" fillId="2" borderId="0" xfId="0" applyFill="1" applyAlignment="1">
      <alignment vertical="top"/>
    </xf>
    <xf numFmtId="0" fontId="2" fillId="2" borderId="43" xfId="0" applyFont="1" applyFill="1" applyBorder="1" applyAlignment="1">
      <alignment wrapText="1"/>
    </xf>
    <xf numFmtId="0" fontId="2" fillId="2" borderId="44" xfId="0" applyFont="1" applyFill="1" applyBorder="1" applyAlignment="1">
      <alignment wrapText="1"/>
    </xf>
    <xf numFmtId="0" fontId="19" fillId="0" borderId="43" xfId="0" applyFont="1" applyBorder="1" applyAlignment="1" applyProtection="1">
      <alignment horizontal="center" vertical="center"/>
      <protection locked="0"/>
    </xf>
    <xf numFmtId="0" fontId="19" fillId="0" borderId="44" xfId="0" applyFont="1" applyBorder="1" applyAlignment="1" applyProtection="1">
      <alignment horizontal="center" vertical="center"/>
      <protection locked="0"/>
    </xf>
    <xf numFmtId="0" fontId="0" fillId="0" borderId="0" xfId="0" applyAlignment="1">
      <alignment vertical="center" wrapText="1"/>
    </xf>
    <xf numFmtId="0" fontId="3" fillId="0" borderId="45" xfId="0" applyFont="1" applyBorder="1"/>
    <xf numFmtId="0" fontId="3" fillId="0" borderId="46" xfId="0" applyFont="1" applyBorder="1"/>
    <xf numFmtId="0" fontId="0" fillId="0" borderId="45" xfId="0" applyFill="1" applyBorder="1" applyAlignment="1">
      <alignment vertical="center" wrapText="1"/>
    </xf>
    <xf numFmtId="0" fontId="0" fillId="0" borderId="46" xfId="0" applyFill="1" applyBorder="1" applyAlignment="1">
      <alignment vertical="center" wrapText="1"/>
    </xf>
    <xf numFmtId="0" fontId="0" fillId="0" borderId="47" xfId="0" applyFill="1" applyBorder="1" applyAlignment="1">
      <alignment vertical="center" wrapText="1"/>
    </xf>
    <xf numFmtId="0" fontId="0" fillId="0" borderId="48" xfId="0" applyFill="1" applyBorder="1" applyAlignment="1">
      <alignment vertical="center" wrapText="1"/>
    </xf>
    <xf numFmtId="0" fontId="0" fillId="0" borderId="0" xfId="0" applyFill="1" applyBorder="1" applyAlignment="1">
      <alignment vertical="center" wrapText="1"/>
    </xf>
    <xf numFmtId="0" fontId="0" fillId="0" borderId="49" xfId="0" applyFill="1" applyBorder="1" applyAlignment="1">
      <alignment vertical="center" wrapText="1"/>
    </xf>
    <xf numFmtId="0" fontId="22" fillId="6" borderId="95" xfId="0" applyFont="1" applyFill="1" applyBorder="1" applyAlignment="1">
      <alignment horizontal="center" wrapText="1"/>
    </xf>
    <xf numFmtId="0" fontId="22" fillId="6" borderId="96" xfId="0" applyFont="1" applyFill="1" applyBorder="1" applyAlignment="1">
      <alignment horizontal="center" wrapText="1"/>
    </xf>
    <xf numFmtId="0" fontId="5" fillId="6" borderId="119" xfId="0" applyFont="1" applyFill="1" applyBorder="1"/>
    <xf numFmtId="0" fontId="5" fillId="6" borderId="34" xfId="0" applyFont="1" applyFill="1" applyBorder="1"/>
    <xf numFmtId="0" fontId="5" fillId="6" borderId="120" xfId="0" applyFont="1" applyFill="1" applyBorder="1"/>
    <xf numFmtId="0" fontId="23" fillId="0" borderId="116" xfId="0" applyFont="1" applyBorder="1"/>
    <xf numFmtId="0" fontId="23" fillId="0" borderId="117" xfId="0" applyFont="1" applyBorder="1"/>
    <xf numFmtId="0" fontId="23" fillId="0" borderId="118" xfId="0" applyFont="1" applyBorder="1"/>
    <xf numFmtId="0" fontId="23" fillId="0" borderId="113" xfId="0" applyFont="1" applyBorder="1"/>
    <xf numFmtId="0" fontId="23" fillId="0" borderId="114" xfId="0" applyFont="1" applyBorder="1"/>
    <xf numFmtId="0" fontId="23" fillId="0" borderId="115" xfId="0" applyFont="1" applyBorder="1"/>
    <xf numFmtId="0" fontId="23" fillId="0" borderId="110" xfId="0" applyFont="1" applyBorder="1"/>
    <xf numFmtId="0" fontId="23" fillId="0" borderId="111" xfId="0" applyFont="1" applyBorder="1"/>
    <xf numFmtId="0" fontId="23" fillId="0" borderId="112" xfId="0" applyFont="1" applyBorder="1"/>
    <xf numFmtId="0" fontId="0" fillId="0" borderId="48" xfId="0" applyBorder="1" applyAlignment="1">
      <alignment vertical="top" wrapText="1"/>
    </xf>
    <xf numFmtId="0" fontId="0" fillId="0" borderId="0" xfId="0" applyBorder="1" applyAlignment="1">
      <alignment vertical="top" wrapText="1"/>
    </xf>
    <xf numFmtId="0" fontId="0" fillId="0" borderId="49" xfId="0" applyBorder="1" applyAlignment="1">
      <alignment vertical="top" wrapText="1"/>
    </xf>
    <xf numFmtId="0" fontId="0" fillId="0" borderId="59" xfId="0" applyBorder="1" applyAlignment="1">
      <alignment vertical="top" wrapText="1"/>
    </xf>
    <xf numFmtId="0" fontId="0" fillId="0" borderId="60" xfId="0" applyBorder="1" applyAlignment="1">
      <alignment vertical="top" wrapText="1"/>
    </xf>
    <xf numFmtId="0" fontId="0" fillId="0" borderId="61" xfId="0" applyBorder="1" applyAlignment="1">
      <alignment vertical="top" wrapText="1"/>
    </xf>
    <xf numFmtId="0" fontId="0" fillId="0" borderId="48" xfId="0" applyBorder="1" applyAlignment="1">
      <alignment wrapText="1"/>
    </xf>
    <xf numFmtId="0" fontId="0" fillId="0" borderId="0" xfId="0" applyBorder="1" applyAlignment="1">
      <alignment wrapText="1"/>
    </xf>
    <xf numFmtId="0" fontId="0" fillId="0" borderId="49" xfId="0" applyBorder="1" applyAlignment="1">
      <alignment wrapText="1"/>
    </xf>
    <xf numFmtId="0" fontId="0" fillId="0" borderId="59" xfId="0" applyBorder="1" applyAlignment="1">
      <alignment wrapText="1"/>
    </xf>
    <xf numFmtId="0" fontId="0" fillId="0" borderId="60" xfId="0" applyBorder="1" applyAlignment="1">
      <alignment wrapText="1"/>
    </xf>
    <xf numFmtId="0" fontId="0" fillId="0" borderId="61" xfId="0" applyBorder="1" applyAlignment="1">
      <alignment wrapText="1"/>
    </xf>
    <xf numFmtId="0" fontId="2" fillId="2" borderId="81" xfId="0" applyFont="1" applyFill="1" applyBorder="1" applyAlignment="1">
      <alignment vertical="center" wrapText="1"/>
    </xf>
    <xf numFmtId="0" fontId="2" fillId="2" borderId="69" xfId="0" applyFont="1" applyFill="1" applyBorder="1" applyAlignment="1">
      <alignment vertical="center" wrapText="1"/>
    </xf>
    <xf numFmtId="164" fontId="0" fillId="3" borderId="82" xfId="0" applyNumberFormat="1" applyFill="1" applyBorder="1" applyAlignment="1">
      <alignment vertical="center"/>
    </xf>
    <xf numFmtId="164" fontId="0" fillId="3" borderId="67" xfId="0" applyNumberFormat="1" applyFill="1" applyBorder="1" applyAlignment="1">
      <alignment vertical="center"/>
    </xf>
    <xf numFmtId="0" fontId="0" fillId="0" borderId="50" xfId="0" applyFill="1" applyBorder="1" applyAlignment="1">
      <alignment wrapText="1"/>
    </xf>
    <xf numFmtId="0" fontId="0" fillId="0" borderId="51" xfId="0" applyFill="1" applyBorder="1" applyAlignment="1">
      <alignment wrapText="1"/>
    </xf>
    <xf numFmtId="0" fontId="0" fillId="0" borderId="63" xfId="0" applyFill="1" applyBorder="1" applyAlignment="1">
      <alignment wrapText="1"/>
    </xf>
    <xf numFmtId="0" fontId="0" fillId="0" borderId="0" xfId="0" applyFill="1" applyBorder="1" applyAlignment="1">
      <alignment wrapText="1"/>
    </xf>
    <xf numFmtId="0" fontId="0" fillId="0" borderId="53" xfId="0" applyFill="1" applyBorder="1" applyAlignment="1">
      <alignment wrapText="1"/>
    </xf>
    <xf numFmtId="0" fontId="0" fillId="0" borderId="55" xfId="0" applyFill="1" applyBorder="1" applyAlignment="1">
      <alignment wrapText="1"/>
    </xf>
    <xf numFmtId="0" fontId="3" fillId="0" borderId="47" xfId="0" applyFont="1" applyBorder="1"/>
    <xf numFmtId="0" fontId="2" fillId="2" borderId="50" xfId="0" applyFont="1" applyFill="1" applyBorder="1" applyAlignment="1">
      <alignment vertical="center"/>
    </xf>
    <xf numFmtId="0" fontId="2" fillId="2" borderId="74" xfId="0" applyFont="1" applyFill="1" applyBorder="1" applyAlignment="1">
      <alignment vertical="center"/>
    </xf>
    <xf numFmtId="0" fontId="2" fillId="2" borderId="63" xfId="0" applyFont="1" applyFill="1" applyBorder="1" applyAlignment="1">
      <alignment vertical="center"/>
    </xf>
    <xf numFmtId="0" fontId="2" fillId="2" borderId="28" xfId="0" applyFont="1" applyFill="1" applyBorder="1" applyAlignment="1">
      <alignment vertical="center"/>
    </xf>
    <xf numFmtId="0" fontId="0" fillId="0" borderId="50" xfId="0" applyFill="1" applyBorder="1" applyAlignment="1">
      <alignment horizontal="left" vertical="center" wrapText="1"/>
    </xf>
    <xf numFmtId="0" fontId="0" fillId="0" borderId="52" xfId="0" applyFill="1" applyBorder="1" applyAlignment="1">
      <alignment horizontal="left" vertical="center" wrapText="1"/>
    </xf>
    <xf numFmtId="0" fontId="0" fillId="0" borderId="63" xfId="0" applyFill="1" applyBorder="1" applyAlignment="1">
      <alignment horizontal="left" vertical="center" wrapText="1"/>
    </xf>
    <xf numFmtId="0" fontId="0" fillId="0" borderId="64" xfId="0" applyFill="1" applyBorder="1" applyAlignment="1">
      <alignment horizontal="left" vertical="center" wrapText="1"/>
    </xf>
    <xf numFmtId="0" fontId="0" fillId="0" borderId="53" xfId="0" applyFill="1" applyBorder="1" applyAlignment="1">
      <alignment horizontal="left" vertical="center" wrapText="1"/>
    </xf>
    <xf numFmtId="0" fontId="0" fillId="0" borderId="55" xfId="0" applyFill="1" applyBorder="1" applyAlignment="1">
      <alignment horizontal="left" vertical="center" wrapText="1"/>
    </xf>
    <xf numFmtId="0" fontId="6" fillId="2" borderId="75" xfId="0" applyFont="1" applyFill="1" applyBorder="1" applyAlignment="1">
      <alignment horizontal="center" vertical="center" wrapText="1"/>
    </xf>
    <xf numFmtId="0" fontId="6" fillId="2" borderId="74" xfId="0" applyFont="1" applyFill="1" applyBorder="1" applyAlignment="1">
      <alignment horizontal="center" vertical="center" wrapText="1"/>
    </xf>
    <xf numFmtId="0" fontId="6" fillId="2" borderId="36" xfId="0" applyFont="1" applyFill="1" applyBorder="1" applyAlignment="1">
      <alignment horizontal="center" vertical="center" wrapText="1"/>
    </xf>
    <xf numFmtId="0" fontId="6" fillId="2" borderId="38" xfId="0" applyFont="1" applyFill="1" applyBorder="1" applyAlignment="1">
      <alignment horizontal="center" vertical="center" wrapText="1"/>
    </xf>
    <xf numFmtId="0" fontId="0" fillId="0" borderId="48" xfId="0" applyFont="1" applyBorder="1" applyAlignment="1">
      <alignment wrapText="1"/>
    </xf>
    <xf numFmtId="0" fontId="0" fillId="0" borderId="0" xfId="0" applyFont="1" applyBorder="1"/>
    <xf numFmtId="0" fontId="0" fillId="0" borderId="46" xfId="0" applyFont="1" applyBorder="1"/>
    <xf numFmtId="0" fontId="0" fillId="0" borderId="47" xfId="0" applyFont="1" applyBorder="1"/>
    <xf numFmtId="0" fontId="0" fillId="0" borderId="126" xfId="0" applyBorder="1" applyAlignment="1">
      <alignment wrapText="1"/>
    </xf>
    <xf numFmtId="0" fontId="3" fillId="0" borderId="48" xfId="0" applyFont="1" applyBorder="1"/>
    <xf numFmtId="0" fontId="29" fillId="0" borderId="0" xfId="0" applyFont="1" applyBorder="1"/>
    <xf numFmtId="0" fontId="29" fillId="0" borderId="46" xfId="0" applyFont="1" applyBorder="1"/>
    <xf numFmtId="0" fontId="29" fillId="0" borderId="47" xfId="0" applyFont="1" applyBorder="1"/>
    <xf numFmtId="0" fontId="0" fillId="0" borderId="50" xfId="0" applyFill="1" applyBorder="1" applyAlignment="1">
      <alignment horizontal="center" vertical="center" wrapText="1"/>
    </xf>
    <xf numFmtId="0" fontId="0" fillId="0" borderId="52" xfId="0" applyFill="1" applyBorder="1" applyAlignment="1">
      <alignment horizontal="center" vertical="center" wrapText="1"/>
    </xf>
    <xf numFmtId="0" fontId="0" fillId="0" borderId="63" xfId="0" applyFill="1" applyBorder="1" applyAlignment="1">
      <alignment horizontal="center" vertical="center" wrapText="1"/>
    </xf>
    <xf numFmtId="0" fontId="0" fillId="0" borderId="0" xfId="0" applyFill="1" applyBorder="1" applyAlignment="1">
      <alignment horizontal="center" vertical="center" wrapText="1"/>
    </xf>
    <xf numFmtId="0" fontId="0" fillId="0" borderId="53" xfId="0" applyFill="1" applyBorder="1" applyAlignment="1">
      <alignment horizontal="center" vertical="center" wrapText="1"/>
    </xf>
    <xf numFmtId="0" fontId="0" fillId="0" borderId="54" xfId="0" applyFill="1" applyBorder="1" applyAlignment="1">
      <alignment horizontal="center" vertical="center" wrapText="1"/>
    </xf>
    <xf numFmtId="0" fontId="0" fillId="0" borderId="50" xfId="0" applyFont="1" applyFill="1" applyBorder="1" applyAlignment="1">
      <alignment horizontal="center" vertical="center" wrapText="1"/>
    </xf>
    <xf numFmtId="0" fontId="0" fillId="0" borderId="52" xfId="0" applyFont="1" applyFill="1" applyBorder="1" applyAlignment="1">
      <alignment horizontal="center" vertical="center" wrapText="1"/>
    </xf>
    <xf numFmtId="0" fontId="0" fillId="0" borderId="63" xfId="0" applyFont="1" applyFill="1" applyBorder="1" applyAlignment="1">
      <alignment horizontal="center" vertical="center" wrapText="1"/>
    </xf>
    <xf numFmtId="0" fontId="0" fillId="0" borderId="64" xfId="0" applyFont="1" applyFill="1" applyBorder="1" applyAlignment="1">
      <alignment horizontal="center" vertical="center" wrapText="1"/>
    </xf>
    <xf numFmtId="0" fontId="0" fillId="0" borderId="53" xfId="0" applyFont="1" applyFill="1" applyBorder="1" applyAlignment="1">
      <alignment horizontal="center" vertical="center" wrapText="1"/>
    </xf>
    <xf numFmtId="0" fontId="0" fillId="0" borderId="55"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0" fillId="2" borderId="3" xfId="0" applyFill="1" applyBorder="1" applyAlignment="1">
      <alignment vertical="center" wrapText="1"/>
    </xf>
    <xf numFmtId="0" fontId="0" fillId="2" borderId="8" xfId="0" applyFill="1" applyBorder="1" applyAlignment="1">
      <alignment vertical="center"/>
    </xf>
    <xf numFmtId="0" fontId="0" fillId="2" borderId="5" xfId="0" applyFill="1" applyBorder="1" applyAlignment="1">
      <alignment vertical="center" wrapText="1"/>
    </xf>
    <xf numFmtId="0" fontId="0" fillId="2" borderId="9" xfId="0" applyFill="1" applyBorder="1" applyAlignment="1">
      <alignment vertical="center"/>
    </xf>
    <xf numFmtId="0" fontId="3" fillId="0" borderId="0" xfId="0" applyFont="1" applyFill="1" applyBorder="1" applyAlignment="1">
      <alignment vertical="center" wrapText="1"/>
    </xf>
    <xf numFmtId="0" fontId="2" fillId="2" borderId="23" xfId="0" applyFont="1" applyFill="1" applyBorder="1" applyAlignment="1">
      <alignment vertical="center"/>
    </xf>
    <xf numFmtId="0" fontId="2" fillId="2" borderId="37" xfId="0" applyFont="1" applyFill="1" applyBorder="1" applyAlignment="1">
      <alignment vertical="center"/>
    </xf>
    <xf numFmtId="0" fontId="2" fillId="2" borderId="18" xfId="0" applyFont="1" applyFill="1" applyBorder="1" applyAlignment="1">
      <alignment vertical="center"/>
    </xf>
    <xf numFmtId="0" fontId="2" fillId="2" borderId="26"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0" fillId="0" borderId="48" xfId="0" applyBorder="1"/>
    <xf numFmtId="0" fontId="0" fillId="0" borderId="0" xfId="0" applyBorder="1"/>
    <xf numFmtId="0" fontId="0" fillId="0" borderId="49" xfId="0" applyBorder="1"/>
    <xf numFmtId="0" fontId="20" fillId="2" borderId="24" xfId="0" applyFont="1" applyFill="1" applyBorder="1"/>
    <xf numFmtId="0" fontId="0" fillId="0" borderId="51" xfId="0" applyFill="1" applyBorder="1" applyAlignment="1">
      <alignment horizontal="center" vertical="center" wrapText="1"/>
    </xf>
    <xf numFmtId="0" fontId="0" fillId="0" borderId="64" xfId="0" applyFill="1" applyBorder="1" applyAlignment="1">
      <alignment horizontal="center" vertical="center" wrapText="1"/>
    </xf>
    <xf numFmtId="0" fontId="0" fillId="0" borderId="55" xfId="0" applyFill="1" applyBorder="1" applyAlignment="1">
      <alignment horizontal="center" vertical="center" wrapText="1"/>
    </xf>
    <xf numFmtId="0" fontId="0" fillId="2" borderId="9" xfId="0" applyFill="1" applyBorder="1" applyAlignment="1">
      <alignment vertical="center" wrapText="1"/>
    </xf>
    <xf numFmtId="0" fontId="2" fillId="2" borderId="85" xfId="0" applyFont="1" applyFill="1" applyBorder="1" applyAlignment="1">
      <alignment vertical="center"/>
    </xf>
    <xf numFmtId="0" fontId="2" fillId="2" borderId="84" xfId="0" applyFont="1" applyFill="1" applyBorder="1" applyAlignment="1">
      <alignment vertical="center"/>
    </xf>
    <xf numFmtId="0" fontId="2" fillId="2" borderId="65" xfId="0" applyFont="1" applyFill="1" applyBorder="1" applyAlignment="1">
      <alignment vertical="center"/>
    </xf>
    <xf numFmtId="0" fontId="2" fillId="2" borderId="8" xfId="0" applyFont="1" applyFill="1" applyBorder="1" applyAlignment="1">
      <alignment vertical="center"/>
    </xf>
    <xf numFmtId="0" fontId="2" fillId="2" borderId="87" xfId="0" applyFont="1" applyFill="1" applyBorder="1" applyAlignment="1">
      <alignment vertical="center"/>
    </xf>
    <xf numFmtId="0" fontId="2" fillId="2" borderId="17" xfId="0" applyFont="1" applyFill="1" applyBorder="1" applyAlignment="1">
      <alignment vertical="center"/>
    </xf>
    <xf numFmtId="8" fontId="2" fillId="2" borderId="17" xfId="0" applyNumberFormat="1" applyFont="1" applyFill="1" applyBorder="1" applyAlignment="1">
      <alignment horizontal="center" vertical="center" wrapText="1"/>
    </xf>
    <xf numFmtId="0" fontId="6" fillId="3" borderId="69" xfId="0" applyFont="1" applyFill="1" applyBorder="1" applyAlignment="1">
      <alignment horizontal="center" vertical="center" wrapText="1"/>
    </xf>
    <xf numFmtId="164" fontId="0" fillId="3" borderId="69" xfId="0" applyNumberFormat="1" applyFill="1" applyBorder="1" applyAlignment="1">
      <alignment vertical="center"/>
    </xf>
    <xf numFmtId="0" fontId="6" fillId="2" borderId="84"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4" borderId="84" xfId="0" applyFont="1" applyFill="1" applyBorder="1" applyAlignment="1">
      <alignment horizontal="center" vertical="center" wrapText="1"/>
    </xf>
    <xf numFmtId="0" fontId="6" fillId="4" borderId="86" xfId="0" applyFont="1" applyFill="1" applyBorder="1" applyAlignment="1">
      <alignment horizontal="center" vertical="center" wrapText="1"/>
    </xf>
    <xf numFmtId="0" fontId="0" fillId="3" borderId="69" xfId="0" applyFill="1" applyBorder="1" applyAlignment="1">
      <alignment vertical="center" wrapText="1"/>
    </xf>
    <xf numFmtId="0" fontId="0" fillId="0" borderId="10" xfId="0" applyBorder="1" applyAlignment="1">
      <alignment horizontal="left" vertical="center" wrapText="1"/>
    </xf>
    <xf numFmtId="0" fontId="0" fillId="0" borderId="24" xfId="0" applyBorder="1" applyAlignment="1">
      <alignment horizontal="left" vertical="center"/>
    </xf>
    <xf numFmtId="0" fontId="0" fillId="0" borderId="11" xfId="0" applyBorder="1" applyAlignment="1">
      <alignment horizontal="left" vertical="center"/>
    </xf>
    <xf numFmtId="0" fontId="0" fillId="0" borderId="12" xfId="0" applyBorder="1" applyAlignment="1">
      <alignment horizontal="left" vertical="center"/>
    </xf>
    <xf numFmtId="0" fontId="0" fillId="0" borderId="25" xfId="0" applyBorder="1" applyAlignment="1">
      <alignment horizontal="left" vertical="center"/>
    </xf>
    <xf numFmtId="0" fontId="0" fillId="0" borderId="13" xfId="0" applyBorder="1" applyAlignment="1">
      <alignment horizontal="left" vertical="center"/>
    </xf>
    <xf numFmtId="0" fontId="1" fillId="5" borderId="95" xfId="0" applyFont="1" applyFill="1" applyBorder="1" applyAlignment="1">
      <alignment horizontal="center" vertical="center"/>
    </xf>
    <xf numFmtId="0" fontId="1" fillId="5" borderId="97" xfId="0" applyFont="1" applyFill="1" applyBorder="1" applyAlignment="1">
      <alignment horizontal="center" vertical="center"/>
    </xf>
    <xf numFmtId="0" fontId="1" fillId="5" borderId="98" xfId="0" applyFont="1" applyFill="1" applyBorder="1" applyAlignment="1">
      <alignment horizontal="center" vertical="center"/>
    </xf>
    <xf numFmtId="0" fontId="1" fillId="5" borderId="10" xfId="0" applyFont="1" applyFill="1" applyBorder="1" applyAlignment="1">
      <alignment horizontal="center" vertical="center" wrapText="1"/>
    </xf>
    <xf numFmtId="0" fontId="1" fillId="5" borderId="24" xfId="0" applyFont="1" applyFill="1" applyBorder="1" applyAlignment="1">
      <alignment horizontal="center" vertical="center" wrapText="1"/>
    </xf>
    <xf numFmtId="0" fontId="1" fillId="5" borderId="11" xfId="0" applyFont="1" applyFill="1" applyBorder="1" applyAlignment="1">
      <alignment horizontal="center" vertical="center" wrapText="1"/>
    </xf>
    <xf numFmtId="0" fontId="1" fillId="5" borderId="31" xfId="0" applyFont="1" applyFill="1" applyBorder="1" applyAlignment="1">
      <alignment horizontal="center" vertical="center" wrapText="1"/>
    </xf>
    <xf numFmtId="0" fontId="1" fillId="5" borderId="0" xfId="0" applyFont="1" applyFill="1" applyBorder="1" applyAlignment="1">
      <alignment horizontal="center" vertical="center" wrapText="1"/>
    </xf>
    <xf numFmtId="0" fontId="1" fillId="5" borderId="32" xfId="0" applyFont="1" applyFill="1" applyBorder="1" applyAlignment="1">
      <alignment horizontal="center" vertical="center" wrapText="1"/>
    </xf>
    <xf numFmtId="0" fontId="1" fillId="5" borderId="12" xfId="0" applyFont="1" applyFill="1" applyBorder="1" applyAlignment="1">
      <alignment horizontal="center" vertical="center" wrapText="1"/>
    </xf>
    <xf numFmtId="0" fontId="1" fillId="5" borderId="25" xfId="0" applyFont="1" applyFill="1" applyBorder="1" applyAlignment="1">
      <alignment horizontal="center" vertical="center" wrapText="1"/>
    </xf>
    <xf numFmtId="0" fontId="1" fillId="5" borderId="13" xfId="0" applyFont="1" applyFill="1" applyBorder="1" applyAlignment="1">
      <alignment horizontal="center" vertical="center" wrapText="1"/>
    </xf>
    <xf numFmtId="0" fontId="2" fillId="2" borderId="1" xfId="0" applyFont="1" applyFill="1" applyBorder="1" applyAlignment="1">
      <alignment vertical="center"/>
    </xf>
    <xf numFmtId="0" fontId="2" fillId="2" borderId="7" xfId="0" applyFont="1" applyFill="1" applyBorder="1" applyAlignment="1">
      <alignment vertical="center"/>
    </xf>
    <xf numFmtId="0" fontId="2" fillId="2" borderId="3" xfId="0" applyFont="1" applyFill="1" applyBorder="1" applyAlignment="1">
      <alignment vertical="center"/>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6" fillId="4" borderId="77" xfId="0" applyFont="1" applyFill="1" applyBorder="1" applyAlignment="1">
      <alignment horizontal="center" vertical="center" wrapText="1"/>
    </xf>
    <xf numFmtId="0" fontId="6" fillId="4" borderId="78" xfId="0" applyFont="1" applyFill="1" applyBorder="1" applyAlignment="1">
      <alignment horizontal="center" vertical="center" wrapText="1"/>
    </xf>
    <xf numFmtId="0" fontId="6" fillId="4" borderId="79" xfId="0" applyFont="1" applyFill="1" applyBorder="1" applyAlignment="1">
      <alignment horizontal="center" vertical="center" wrapText="1"/>
    </xf>
    <xf numFmtId="8" fontId="2" fillId="2" borderId="4" xfId="0" applyNumberFormat="1" applyFont="1" applyFill="1" applyBorder="1" applyAlignment="1">
      <alignment horizontal="center" vertical="center" wrapText="1"/>
    </xf>
    <xf numFmtId="8" fontId="2" fillId="2" borderId="22" xfId="0" applyNumberFormat="1" applyFont="1" applyFill="1" applyBorder="1" applyAlignment="1">
      <alignment horizontal="center" vertical="center" wrapText="1"/>
    </xf>
    <xf numFmtId="0" fontId="0" fillId="0" borderId="50" xfId="0" applyFill="1" applyBorder="1" applyAlignment="1">
      <alignment vertical="center" wrapText="1"/>
    </xf>
    <xf numFmtId="0" fontId="0" fillId="0" borderId="52" xfId="0" applyFill="1" applyBorder="1" applyAlignment="1">
      <alignment vertical="center" wrapText="1"/>
    </xf>
    <xf numFmtId="0" fontId="0" fillId="0" borderId="63" xfId="0" applyFill="1" applyBorder="1" applyAlignment="1">
      <alignment vertical="center" wrapText="1"/>
    </xf>
    <xf numFmtId="0" fontId="0" fillId="0" borderId="64" xfId="0" applyFill="1" applyBorder="1" applyAlignment="1">
      <alignment vertical="center" wrapText="1"/>
    </xf>
    <xf numFmtId="0" fontId="0" fillId="0" borderId="53" xfId="0" applyFill="1" applyBorder="1" applyAlignment="1">
      <alignment vertical="center" wrapText="1"/>
    </xf>
    <xf numFmtId="0" fontId="0" fillId="0" borderId="55" xfId="0" applyFill="1" applyBorder="1" applyAlignment="1">
      <alignment vertical="center" wrapText="1"/>
    </xf>
    <xf numFmtId="0" fontId="5" fillId="2" borderId="10"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31"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25"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32" fillId="2" borderId="10" xfId="0" applyFont="1" applyFill="1" applyBorder="1" applyAlignment="1">
      <alignment horizontal="center" vertical="center"/>
    </xf>
    <xf numFmtId="0" fontId="32" fillId="2" borderId="24" xfId="0" applyFont="1" applyFill="1" applyBorder="1" applyAlignment="1">
      <alignment horizontal="center" vertical="center"/>
    </xf>
    <xf numFmtId="0" fontId="32" fillId="2" borderId="11" xfId="0" applyFont="1" applyFill="1" applyBorder="1" applyAlignment="1">
      <alignment horizontal="center" vertical="center"/>
    </xf>
    <xf numFmtId="0" fontId="32" fillId="2" borderId="31" xfId="0" applyFont="1" applyFill="1" applyBorder="1" applyAlignment="1">
      <alignment horizontal="center" vertical="center"/>
    </xf>
    <xf numFmtId="0" fontId="32" fillId="2" borderId="0" xfId="0" applyFont="1" applyFill="1" applyBorder="1" applyAlignment="1">
      <alignment horizontal="center" vertical="center"/>
    </xf>
    <xf numFmtId="0" fontId="32" fillId="2" borderId="32" xfId="0" applyFont="1" applyFill="1" applyBorder="1" applyAlignment="1">
      <alignment horizontal="center" vertical="center"/>
    </xf>
    <xf numFmtId="0" fontId="23" fillId="2" borderId="31" xfId="0" applyFont="1" applyFill="1" applyBorder="1" applyAlignment="1">
      <alignment vertical="center" wrapText="1"/>
    </xf>
    <xf numFmtId="0" fontId="23" fillId="2" borderId="0" xfId="0" applyFont="1" applyFill="1" applyBorder="1" applyAlignment="1">
      <alignment vertical="center" wrapText="1"/>
    </xf>
    <xf numFmtId="0" fontId="23" fillId="2" borderId="32" xfId="0" applyFont="1" applyFill="1" applyBorder="1" applyAlignment="1">
      <alignment vertical="center" wrapText="1"/>
    </xf>
    <xf numFmtId="0" fontId="23" fillId="2" borderId="12" xfId="0" applyFont="1" applyFill="1" applyBorder="1" applyAlignment="1">
      <alignment vertical="center" wrapText="1"/>
    </xf>
    <xf numFmtId="0" fontId="23" fillId="2" borderId="25" xfId="0" applyFont="1" applyFill="1" applyBorder="1" applyAlignment="1">
      <alignment vertical="center" wrapText="1"/>
    </xf>
    <xf numFmtId="0" fontId="23" fillId="2" borderId="13" xfId="0" applyFont="1" applyFill="1" applyBorder="1" applyAlignment="1">
      <alignment vertical="center" wrapText="1"/>
    </xf>
    <xf numFmtId="0" fontId="5" fillId="2" borderId="31" xfId="0" applyFont="1" applyFill="1" applyBorder="1" applyAlignment="1">
      <alignment vertical="top" wrapText="1"/>
    </xf>
    <xf numFmtId="0" fontId="5" fillId="2" borderId="0" xfId="0" applyFont="1" applyFill="1" applyBorder="1" applyAlignment="1">
      <alignment vertical="top" wrapText="1"/>
    </xf>
    <xf numFmtId="0" fontId="5" fillId="2" borderId="32" xfId="0" applyFont="1" applyFill="1" applyBorder="1" applyAlignment="1">
      <alignment vertical="top" wrapText="1"/>
    </xf>
    <xf numFmtId="0" fontId="23" fillId="2" borderId="31" xfId="0" applyFont="1" applyFill="1" applyBorder="1" applyAlignment="1">
      <alignment vertical="top" wrapText="1"/>
    </xf>
    <xf numFmtId="0" fontId="23" fillId="2" borderId="0" xfId="0" applyFont="1" applyFill="1" applyBorder="1" applyAlignment="1">
      <alignment vertical="top" wrapText="1"/>
    </xf>
    <xf numFmtId="0" fontId="23" fillId="2" borderId="32" xfId="0" applyFont="1" applyFill="1" applyBorder="1" applyAlignment="1">
      <alignment vertical="top" wrapText="1"/>
    </xf>
    <xf numFmtId="0" fontId="23" fillId="2" borderId="12" xfId="0" applyFont="1" applyFill="1" applyBorder="1" applyAlignment="1">
      <alignment vertical="top" wrapText="1"/>
    </xf>
    <xf numFmtId="0" fontId="23" fillId="2" borderId="25" xfId="0" applyFont="1" applyFill="1" applyBorder="1" applyAlignment="1">
      <alignment vertical="top" wrapText="1"/>
    </xf>
    <xf numFmtId="0" fontId="23" fillId="2" borderId="13" xfId="0" applyFont="1" applyFill="1" applyBorder="1" applyAlignment="1">
      <alignment vertical="top" wrapText="1"/>
    </xf>
    <xf numFmtId="0" fontId="34" fillId="13" borderId="131" xfId="0" applyFont="1" applyFill="1" applyBorder="1" applyAlignment="1">
      <alignment horizontal="center" vertical="top" wrapText="1"/>
    </xf>
    <xf numFmtId="0" fontId="34" fillId="13" borderId="135" xfId="0" applyFont="1" applyFill="1" applyBorder="1" applyAlignment="1">
      <alignment horizontal="center" vertical="top" wrapText="1"/>
    </xf>
    <xf numFmtId="0" fontId="0" fillId="9" borderId="33" xfId="0" applyFont="1" applyFill="1" applyBorder="1" applyAlignment="1">
      <alignment horizontal="left" vertical="center" wrapText="1"/>
    </xf>
    <xf numFmtId="0" fontId="0" fillId="9" borderId="34" xfId="0" applyFont="1" applyFill="1" applyBorder="1" applyAlignment="1">
      <alignment horizontal="left" vertical="center" wrapText="1"/>
    </xf>
    <xf numFmtId="0" fontId="0" fillId="9" borderId="35" xfId="0" applyFont="1" applyFill="1" applyBorder="1" applyAlignment="1">
      <alignment horizontal="left" vertical="center" wrapText="1"/>
    </xf>
    <xf numFmtId="0" fontId="17" fillId="0" borderId="24" xfId="0" applyFont="1" applyBorder="1" applyAlignment="1">
      <alignment horizontal="center" vertical="center" wrapText="1"/>
    </xf>
    <xf numFmtId="0" fontId="2" fillId="2" borderId="30" xfId="0" applyFont="1" applyFill="1" applyBorder="1" applyAlignment="1">
      <alignment horizontal="center" vertical="center" wrapText="1"/>
    </xf>
    <xf numFmtId="0" fontId="6" fillId="4" borderId="39" xfId="0" applyFont="1" applyFill="1" applyBorder="1" applyAlignment="1">
      <alignment horizontal="center" vertical="center" wrapText="1"/>
    </xf>
    <xf numFmtId="0" fontId="6" fillId="4" borderId="40" xfId="0" applyFont="1" applyFill="1" applyBorder="1" applyAlignment="1">
      <alignment horizontal="center" vertical="center" wrapText="1"/>
    </xf>
    <xf numFmtId="0" fontId="6" fillId="4" borderId="41"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35" fillId="0" borderId="128" xfId="0" applyFont="1" applyBorder="1" applyAlignment="1">
      <alignment vertical="top" wrapText="1"/>
    </xf>
    <xf numFmtId="0" fontId="0" fillId="0" borderId="129" xfId="0" applyBorder="1" applyAlignment="1">
      <alignment vertical="top" wrapText="1"/>
    </xf>
    <xf numFmtId="0" fontId="0" fillId="0" borderId="130" xfId="0" applyBorder="1" applyAlignment="1">
      <alignment vertical="top" wrapText="1"/>
    </xf>
    <xf numFmtId="0" fontId="0" fillId="0" borderId="132" xfId="0" applyBorder="1" applyAlignment="1">
      <alignment vertical="top" wrapText="1"/>
    </xf>
    <xf numFmtId="0" fontId="0" fillId="0" borderId="133" xfId="0" applyBorder="1" applyAlignment="1">
      <alignment vertical="top" wrapText="1"/>
    </xf>
    <xf numFmtId="0" fontId="0" fillId="0" borderId="134" xfId="0" applyBorder="1" applyAlignment="1">
      <alignment vertical="top" wrapText="1"/>
    </xf>
    <xf numFmtId="0" fontId="0" fillId="9" borderId="88" xfId="0" applyFill="1" applyBorder="1" applyAlignment="1">
      <alignment horizontal="left" vertical="center" wrapText="1"/>
    </xf>
    <xf numFmtId="0" fontId="0" fillId="9" borderId="33" xfId="0" applyFill="1" applyBorder="1" applyAlignment="1">
      <alignment horizontal="left" vertical="center" wrapText="1"/>
    </xf>
    <xf numFmtId="0" fontId="0" fillId="0" borderId="88" xfId="0" applyBorder="1" applyAlignment="1">
      <alignment horizontal="left" vertical="center" wrapText="1"/>
    </xf>
    <xf numFmtId="0" fontId="0" fillId="5" borderId="33" xfId="0" applyFill="1" applyBorder="1" applyAlignment="1">
      <alignment horizontal="center" vertical="center" wrapText="1"/>
    </xf>
    <xf numFmtId="0" fontId="0" fillId="5" borderId="34" xfId="0" applyFill="1" applyBorder="1" applyAlignment="1">
      <alignment horizontal="center" vertical="center" wrapText="1"/>
    </xf>
    <xf numFmtId="0" fontId="0" fillId="5" borderId="35" xfId="0" applyFill="1" applyBorder="1" applyAlignment="1">
      <alignment horizontal="center" vertical="center" wrapText="1"/>
    </xf>
    <xf numFmtId="0" fontId="9" fillId="9" borderId="90" xfId="0" applyFont="1" applyFill="1" applyBorder="1" applyAlignment="1">
      <alignment horizontal="center" vertical="top" wrapText="1"/>
    </xf>
    <xf numFmtId="0" fontId="9" fillId="9" borderId="91" xfId="0" applyFont="1" applyFill="1" applyBorder="1" applyAlignment="1">
      <alignment horizontal="center" vertical="top" wrapText="1"/>
    </xf>
    <xf numFmtId="0" fontId="9" fillId="9" borderId="92" xfId="0" applyFont="1" applyFill="1" applyBorder="1" applyAlignment="1">
      <alignment horizontal="center" vertical="top" wrapText="1"/>
    </xf>
    <xf numFmtId="0" fontId="9" fillId="9" borderId="93" xfId="0" applyFont="1" applyFill="1" applyBorder="1" applyAlignment="1">
      <alignment horizontal="center" vertical="top" wrapText="1"/>
    </xf>
    <xf numFmtId="0" fontId="9" fillId="9" borderId="0" xfId="0" applyFont="1" applyFill="1" applyBorder="1" applyAlignment="1">
      <alignment horizontal="center" vertical="top" wrapText="1"/>
    </xf>
    <xf numFmtId="0" fontId="9" fillId="9" borderId="94" xfId="0" applyFont="1" applyFill="1" applyBorder="1" applyAlignment="1">
      <alignment horizontal="center" vertical="top" wrapText="1"/>
    </xf>
    <xf numFmtId="0" fontId="13" fillId="0" borderId="0" xfId="0" applyFont="1" applyBorder="1" applyAlignment="1">
      <alignment horizontal="center" vertical="center" wrapText="1"/>
    </xf>
    <xf numFmtId="0" fontId="0" fillId="0" borderId="0" xfId="0" applyBorder="1" applyAlignment="1"/>
    <xf numFmtId="0" fontId="1" fillId="2" borderId="20" xfId="0" applyFont="1" applyFill="1" applyBorder="1" applyAlignment="1">
      <alignment horizontal="left" vertical="top" wrapText="1"/>
    </xf>
    <xf numFmtId="0" fontId="1" fillId="2" borderId="19" xfId="0" applyFont="1" applyFill="1" applyBorder="1" applyAlignment="1">
      <alignment horizontal="left" vertical="top" wrapText="1"/>
    </xf>
    <xf numFmtId="0" fontId="6" fillId="2" borderId="104" xfId="0" applyFont="1" applyFill="1" applyBorder="1" applyAlignment="1">
      <alignment horizontal="left" vertical="top" wrapText="1"/>
    </xf>
    <xf numFmtId="0" fontId="6" fillId="2" borderId="106" xfId="0" applyFont="1" applyFill="1" applyBorder="1" applyAlignment="1">
      <alignment horizontal="left" vertical="top" wrapText="1"/>
    </xf>
    <xf numFmtId="0" fontId="6" fillId="2" borderId="107" xfId="0" applyFont="1" applyFill="1" applyBorder="1" applyAlignment="1">
      <alignment horizontal="left" vertical="top" wrapText="1"/>
    </xf>
    <xf numFmtId="0" fontId="13" fillId="0" borderId="0" xfId="0" applyFont="1" applyBorder="1" applyAlignment="1">
      <alignment horizontal="center"/>
    </xf>
    <xf numFmtId="0" fontId="11" fillId="7" borderId="123" xfId="0" applyFont="1" applyFill="1" applyBorder="1" applyAlignment="1">
      <alignment horizontal="left" vertical="center" wrapText="1"/>
    </xf>
    <xf numFmtId="0" fontId="11" fillId="7" borderId="124" xfId="0" applyFont="1" applyFill="1" applyBorder="1" applyAlignment="1">
      <alignment horizontal="left" vertical="center" wrapText="1"/>
    </xf>
    <xf numFmtId="0" fontId="11" fillId="7" borderId="125"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99" xfId="0" applyFont="1" applyFill="1" applyBorder="1" applyAlignment="1">
      <alignment horizontal="center" vertical="center" wrapText="1"/>
    </xf>
    <xf numFmtId="0" fontId="6" fillId="2" borderId="100" xfId="0" applyFont="1" applyFill="1" applyBorder="1" applyAlignment="1">
      <alignment horizontal="center" vertical="center" wrapText="1"/>
    </xf>
    <xf numFmtId="0" fontId="1" fillId="2" borderId="103" xfId="0" applyFont="1" applyFill="1" applyBorder="1" applyAlignment="1">
      <alignment horizontal="left" vertical="top" wrapText="1"/>
    </xf>
    <xf numFmtId="0" fontId="1" fillId="2" borderId="3" xfId="0" applyFont="1" applyFill="1" applyBorder="1" applyAlignment="1">
      <alignment horizontal="left" vertical="top" wrapText="1"/>
    </xf>
    <xf numFmtId="0" fontId="5" fillId="4" borderId="121" xfId="0" applyFont="1" applyFill="1" applyBorder="1" applyAlignment="1">
      <alignment horizontal="center" vertical="center" wrapText="1"/>
    </xf>
    <xf numFmtId="0" fontId="5" fillId="4" borderId="122" xfId="0" applyFont="1" applyFill="1" applyBorder="1" applyAlignment="1">
      <alignment horizontal="center" vertical="center" wrapText="1"/>
    </xf>
    <xf numFmtId="0" fontId="5" fillId="4" borderId="141" xfId="0" applyFont="1" applyFill="1" applyBorder="1" applyAlignment="1">
      <alignment horizontal="center" vertical="center" wrapText="1"/>
    </xf>
    <xf numFmtId="0" fontId="5" fillId="8" borderId="0" xfId="0" applyFont="1" applyFill="1" applyBorder="1" applyAlignment="1">
      <alignment horizontal="center" vertical="center" wrapText="1"/>
    </xf>
    <xf numFmtId="0" fontId="9" fillId="8" borderId="0" xfId="0" applyFont="1" applyFill="1" applyBorder="1" applyAlignment="1">
      <alignment horizontal="center" vertical="center" wrapText="1"/>
    </xf>
    <xf numFmtId="164" fontId="18" fillId="8" borderId="0" xfId="0" applyNumberFormat="1" applyFont="1" applyFill="1" applyBorder="1" applyAlignment="1">
      <alignment horizontal="center" vertical="center"/>
    </xf>
    <xf numFmtId="0" fontId="17" fillId="0" borderId="24" xfId="0" applyFont="1" applyBorder="1" applyAlignment="1">
      <alignment horizontal="left" vertical="center" wrapText="1"/>
    </xf>
    <xf numFmtId="0" fontId="5" fillId="3" borderId="10"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3" borderId="31" xfId="0" applyFont="1" applyFill="1" applyBorder="1" applyAlignment="1">
      <alignment horizontal="center" vertical="center" wrapText="1"/>
    </xf>
    <xf numFmtId="0" fontId="5" fillId="3" borderId="32" xfId="0" applyFont="1" applyFill="1" applyBorder="1" applyAlignment="1">
      <alignment horizontal="center" vertical="center" wrapText="1"/>
    </xf>
    <xf numFmtId="164" fontId="18" fillId="0" borderId="31" xfId="0" applyNumberFormat="1" applyFont="1" applyBorder="1" applyAlignment="1">
      <alignment horizontal="center" vertical="center"/>
    </xf>
    <xf numFmtId="164" fontId="18" fillId="0" borderId="32" xfId="0" applyNumberFormat="1" applyFont="1" applyBorder="1" applyAlignment="1">
      <alignment horizontal="center" vertical="center"/>
    </xf>
    <xf numFmtId="164" fontId="18" fillId="0" borderId="12" xfId="0" applyNumberFormat="1" applyFont="1" applyBorder="1" applyAlignment="1">
      <alignment horizontal="center" vertical="center"/>
    </xf>
    <xf numFmtId="164" fontId="18" fillId="0" borderId="13" xfId="0" applyNumberFormat="1" applyFont="1" applyBorder="1" applyAlignment="1">
      <alignment horizontal="center" vertical="center"/>
    </xf>
    <xf numFmtId="0" fontId="9" fillId="6" borderId="10"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9" fillId="6" borderId="11" xfId="0" applyFont="1" applyFill="1" applyBorder="1" applyAlignment="1">
      <alignment horizontal="center" vertical="center" wrapText="1"/>
    </xf>
    <xf numFmtId="0" fontId="9" fillId="6" borderId="31" xfId="0" applyFont="1" applyFill="1" applyBorder="1" applyAlignment="1">
      <alignment horizontal="center" vertical="center" wrapText="1"/>
    </xf>
    <xf numFmtId="0" fontId="9" fillId="6" borderId="0" xfId="0" applyFont="1" applyFill="1" applyBorder="1" applyAlignment="1">
      <alignment horizontal="center" vertical="center" wrapText="1"/>
    </xf>
    <xf numFmtId="0" fontId="9" fillId="6" borderId="32" xfId="0" applyFont="1" applyFill="1" applyBorder="1" applyAlignment="1">
      <alignment horizontal="center" vertical="center" wrapText="1"/>
    </xf>
    <xf numFmtId="0" fontId="9" fillId="6" borderId="12" xfId="0" applyFont="1" applyFill="1" applyBorder="1" applyAlignment="1">
      <alignment horizontal="center" vertical="center" wrapText="1"/>
    </xf>
    <xf numFmtId="0" fontId="9" fillId="6" borderId="25" xfId="0" applyFont="1" applyFill="1" applyBorder="1" applyAlignment="1">
      <alignment horizontal="center" vertical="center" wrapText="1"/>
    </xf>
    <xf numFmtId="0" fontId="9" fillId="6" borderId="13" xfId="0" applyFont="1" applyFill="1" applyBorder="1" applyAlignment="1">
      <alignment horizontal="center" vertical="center" wrapText="1"/>
    </xf>
  </cellXfs>
  <cellStyles count="9">
    <cellStyle name="Comma" xfId="2" builtinId="3"/>
    <cellStyle name="Followed Hyperlink" xfId="3" builtinId="9" hidden="1"/>
    <cellStyle name="Followed Hyperlink" xfId="4" builtinId="9" hidden="1"/>
    <cellStyle name="Followed Hyperlink" xfId="5" builtinId="9" hidden="1"/>
    <cellStyle name="Followed Hyperlink" xfId="6" builtinId="9" hidden="1"/>
    <cellStyle name="Followed Hyperlink" xfId="7" builtinId="9" hidden="1"/>
    <cellStyle name="Followed Hyperlink" xfId="8" builtinId="9" hidden="1"/>
    <cellStyle name="Normal" xfId="0" builtinId="0"/>
    <cellStyle name="Percent" xfId="1" builtinId="5"/>
  </cellStyles>
  <dxfs count="0"/>
  <tableStyles count="0" defaultTableStyle="TableStyleMedium2" defaultPivotStyle="PivotStyleLight16"/>
  <colors>
    <mruColors>
      <color rgb="FFFFCC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0</xdr:colOff>
      <xdr:row>81</xdr:row>
      <xdr:rowOff>50800</xdr:rowOff>
    </xdr:from>
    <xdr:to>
      <xdr:col>7</xdr:col>
      <xdr:colOff>101600</xdr:colOff>
      <xdr:row>83</xdr:row>
      <xdr:rowOff>10160</xdr:rowOff>
    </xdr:to>
    <xdr:cxnSp macro="">
      <xdr:nvCxnSpPr>
        <xdr:cNvPr id="15" name="Straight Arrow Connector 14"/>
        <xdr:cNvCxnSpPr/>
      </xdr:nvCxnSpPr>
      <xdr:spPr>
        <a:xfrm flipV="1">
          <a:off x="3169920" y="13868400"/>
          <a:ext cx="101600" cy="21336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294640</xdr:colOff>
      <xdr:row>81</xdr:row>
      <xdr:rowOff>121920</xdr:rowOff>
    </xdr:from>
    <xdr:to>
      <xdr:col>7</xdr:col>
      <xdr:colOff>335280</xdr:colOff>
      <xdr:row>84</xdr:row>
      <xdr:rowOff>10160</xdr:rowOff>
    </xdr:to>
    <xdr:cxnSp macro="">
      <xdr:nvCxnSpPr>
        <xdr:cNvPr id="16" name="Straight Arrow Connector 15"/>
        <xdr:cNvCxnSpPr/>
      </xdr:nvCxnSpPr>
      <xdr:spPr>
        <a:xfrm flipV="1">
          <a:off x="3464560" y="13939520"/>
          <a:ext cx="40640" cy="41656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142240</xdr:colOff>
      <xdr:row>81</xdr:row>
      <xdr:rowOff>60960</xdr:rowOff>
    </xdr:from>
    <xdr:to>
      <xdr:col>9</xdr:col>
      <xdr:colOff>711200</xdr:colOff>
      <xdr:row>83</xdr:row>
      <xdr:rowOff>10160</xdr:rowOff>
    </xdr:to>
    <xdr:cxnSp macro="">
      <xdr:nvCxnSpPr>
        <xdr:cNvPr id="18" name="Straight Arrow Connector 17"/>
        <xdr:cNvCxnSpPr/>
      </xdr:nvCxnSpPr>
      <xdr:spPr>
        <a:xfrm flipV="1">
          <a:off x="4531360" y="13878560"/>
          <a:ext cx="568960" cy="20320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436880</xdr:colOff>
      <xdr:row>81</xdr:row>
      <xdr:rowOff>50800</xdr:rowOff>
    </xdr:from>
    <xdr:to>
      <xdr:col>12</xdr:col>
      <xdr:colOff>0</xdr:colOff>
      <xdr:row>84</xdr:row>
      <xdr:rowOff>0</xdr:rowOff>
    </xdr:to>
    <xdr:cxnSp macro="">
      <xdr:nvCxnSpPr>
        <xdr:cNvPr id="20" name="Straight Arrow Connector 19"/>
        <xdr:cNvCxnSpPr/>
      </xdr:nvCxnSpPr>
      <xdr:spPr>
        <a:xfrm flipH="1" flipV="1">
          <a:off x="7000240" y="13868400"/>
          <a:ext cx="650240" cy="47752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833120</xdr:colOff>
      <xdr:row>81</xdr:row>
      <xdr:rowOff>50800</xdr:rowOff>
    </xdr:from>
    <xdr:to>
      <xdr:col>15</xdr:col>
      <xdr:colOff>314960</xdr:colOff>
      <xdr:row>83</xdr:row>
      <xdr:rowOff>0</xdr:rowOff>
    </xdr:to>
    <xdr:cxnSp macro="">
      <xdr:nvCxnSpPr>
        <xdr:cNvPr id="22" name="Straight Arrow Connector 21"/>
        <xdr:cNvCxnSpPr/>
      </xdr:nvCxnSpPr>
      <xdr:spPr>
        <a:xfrm flipV="1">
          <a:off x="10657840" y="13868400"/>
          <a:ext cx="568960" cy="20320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538480</xdr:colOff>
      <xdr:row>97</xdr:row>
      <xdr:rowOff>182880</xdr:rowOff>
    </xdr:from>
    <xdr:to>
      <xdr:col>10</xdr:col>
      <xdr:colOff>975360</xdr:colOff>
      <xdr:row>100</xdr:row>
      <xdr:rowOff>0</xdr:rowOff>
    </xdr:to>
    <xdr:cxnSp macro="">
      <xdr:nvCxnSpPr>
        <xdr:cNvPr id="23" name="Straight Arrow Connector 22"/>
        <xdr:cNvCxnSpPr/>
      </xdr:nvCxnSpPr>
      <xdr:spPr>
        <a:xfrm flipH="1" flipV="1">
          <a:off x="4927600" y="17800320"/>
          <a:ext cx="1524000" cy="44704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0</xdr:colOff>
      <xdr:row>97</xdr:row>
      <xdr:rowOff>233680</xdr:rowOff>
    </xdr:from>
    <xdr:to>
      <xdr:col>14</xdr:col>
      <xdr:colOff>568960</xdr:colOff>
      <xdr:row>99</xdr:row>
      <xdr:rowOff>10160</xdr:rowOff>
    </xdr:to>
    <xdr:cxnSp macro="">
      <xdr:nvCxnSpPr>
        <xdr:cNvPr id="27" name="Straight Arrow Connector 26"/>
        <xdr:cNvCxnSpPr/>
      </xdr:nvCxnSpPr>
      <xdr:spPr>
        <a:xfrm flipV="1">
          <a:off x="9824720" y="17851120"/>
          <a:ext cx="568960" cy="20320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648269</xdr:colOff>
      <xdr:row>34</xdr:row>
      <xdr:rowOff>119645</xdr:rowOff>
    </xdr:from>
    <xdr:to>
      <xdr:col>8</xdr:col>
      <xdr:colOff>865269</xdr:colOff>
      <xdr:row>34</xdr:row>
      <xdr:rowOff>147851</xdr:rowOff>
    </xdr:to>
    <xdr:cxnSp macro="">
      <xdr:nvCxnSpPr>
        <xdr:cNvPr id="17" name="Straight Arrow Connector 16"/>
        <xdr:cNvCxnSpPr>
          <a:stCxn id="21" idx="1"/>
        </xdr:cNvCxnSpPr>
      </xdr:nvCxnSpPr>
      <xdr:spPr>
        <a:xfrm flipH="1">
          <a:off x="4407469" y="6479805"/>
          <a:ext cx="1304120" cy="28206"/>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636897</xdr:colOff>
      <xdr:row>34</xdr:row>
      <xdr:rowOff>119645</xdr:rowOff>
    </xdr:from>
    <xdr:to>
      <xdr:col>8</xdr:col>
      <xdr:colOff>865269</xdr:colOff>
      <xdr:row>35</xdr:row>
      <xdr:rowOff>159224</xdr:rowOff>
    </xdr:to>
    <xdr:cxnSp macro="">
      <xdr:nvCxnSpPr>
        <xdr:cNvPr id="19" name="Straight Arrow Connector 18"/>
        <xdr:cNvCxnSpPr>
          <a:stCxn id="21" idx="1"/>
        </xdr:cNvCxnSpPr>
      </xdr:nvCxnSpPr>
      <xdr:spPr>
        <a:xfrm flipH="1">
          <a:off x="4396097" y="6479805"/>
          <a:ext cx="1315492" cy="303739"/>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865269</xdr:colOff>
      <xdr:row>31</xdr:row>
      <xdr:rowOff>147850</xdr:rowOff>
    </xdr:from>
    <xdr:to>
      <xdr:col>11</xdr:col>
      <xdr:colOff>716508</xdr:colOff>
      <xdr:row>36</xdr:row>
      <xdr:rowOff>172720</xdr:rowOff>
    </xdr:to>
    <xdr:sp macro="" textlink="">
      <xdr:nvSpPr>
        <xdr:cNvPr id="21" name="Rectangle 20"/>
        <xdr:cNvSpPr/>
      </xdr:nvSpPr>
      <xdr:spPr>
        <a:xfrm>
          <a:off x="5711589" y="5898410"/>
          <a:ext cx="3092279" cy="116279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100">
              <a:solidFill>
                <a:sysClr val="windowText" lastClr="000000"/>
              </a:solidFill>
            </a:rPr>
            <a:t>In the example to the left, China and India have been allocated by the bidder with the same zone. This would mean that delivery cost to the two countries would have the same maximum payable price (although at Call Off competition these prices may be reduced).</a:t>
          </a:r>
        </a:p>
      </xdr:txBody>
    </xdr:sp>
    <xdr:clientData/>
  </xdr:twoCellAnchor>
  <xdr:twoCellAnchor>
    <xdr:from>
      <xdr:col>12</xdr:col>
      <xdr:colOff>833120</xdr:colOff>
      <xdr:row>135</xdr:row>
      <xdr:rowOff>304800</xdr:rowOff>
    </xdr:from>
    <xdr:to>
      <xdr:col>18</xdr:col>
      <xdr:colOff>375920</xdr:colOff>
      <xdr:row>139</xdr:row>
      <xdr:rowOff>71120</xdr:rowOff>
    </xdr:to>
    <xdr:sp macro="" textlink="">
      <xdr:nvSpPr>
        <xdr:cNvPr id="32" name="Rectangle 31"/>
        <xdr:cNvSpPr/>
      </xdr:nvSpPr>
      <xdr:spPr>
        <a:xfrm>
          <a:off x="9022080" y="27594560"/>
          <a:ext cx="6664960" cy="147320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a:solidFill>
                <a:sysClr val="windowText" lastClr="000000"/>
              </a:solidFill>
            </a:rPr>
            <a:t>The</a:t>
          </a:r>
          <a:r>
            <a:rPr lang="en-GB" sz="1100" baseline="0">
              <a:solidFill>
                <a:sysClr val="windowText" lastClr="000000"/>
              </a:solidFill>
            </a:rPr>
            <a:t> ESTIMATED ANNUAL TOTAL is calculated by:</a:t>
          </a:r>
        </a:p>
        <a:p>
          <a:pPr algn="l"/>
          <a:r>
            <a:rPr lang="en-GB" sz="1100" baseline="0">
              <a:solidFill>
                <a:sysClr val="windowText" lastClr="000000"/>
              </a:solidFill>
            </a:rPr>
            <a:t>1) multiplying the MILEAGE COST by the TYPICAL INDICATIVE JOURNEY MILEAGE;</a:t>
          </a:r>
        </a:p>
        <a:p>
          <a:pPr algn="l"/>
          <a:r>
            <a:rPr lang="en-GB" sz="1100" baseline="0">
              <a:solidFill>
                <a:sysClr val="windowText" lastClr="000000"/>
              </a:solidFill>
            </a:rPr>
            <a:t>2) adding this figure to the the PRICE PER ITEM</a:t>
          </a:r>
        </a:p>
        <a:p>
          <a:pPr algn="l"/>
          <a:r>
            <a:rPr lang="en-GB" sz="1100" baseline="0">
              <a:solidFill>
                <a:sysClr val="windowText" lastClr="000000"/>
              </a:solidFill>
            </a:rPr>
            <a:t>3) finally multiplying this figure by the INDICATIVE ANNUAL VOLUMES.</a:t>
          </a:r>
        </a:p>
        <a:p>
          <a:pPr algn="l"/>
          <a:r>
            <a:rPr lang="en-GB" sz="1100" baseline="0">
              <a:solidFill>
                <a:sysClr val="windowText" lastClr="000000"/>
              </a:solidFill>
            </a:rPr>
            <a:t>An example is given below:</a:t>
          </a:r>
        </a:p>
        <a:p>
          <a:pPr algn="l"/>
          <a:endParaRPr lang="en-GB" sz="1100" baseline="0">
            <a:solidFill>
              <a:sysClr val="windowText" lastClr="000000"/>
            </a:solidFill>
          </a:endParaRPr>
        </a:p>
        <a:p>
          <a:pPr algn="l"/>
          <a:r>
            <a:rPr lang="en-GB" sz="1100">
              <a:solidFill>
                <a:sysClr val="windowText" lastClr="000000"/>
              </a:solidFill>
            </a:rPr>
            <a:t>ESTIMATED</a:t>
          </a:r>
          <a:r>
            <a:rPr lang="en-GB" sz="1100" baseline="0">
              <a:solidFill>
                <a:sysClr val="windowText" lastClr="000000"/>
              </a:solidFill>
            </a:rPr>
            <a:t> ANNUAL TOTAL = </a:t>
          </a:r>
          <a:r>
            <a:rPr lang="en-GB" sz="1100">
              <a:solidFill>
                <a:sysClr val="windowText" lastClr="000000"/>
              </a:solidFill>
            </a:rPr>
            <a:t>[(MILEAGE</a:t>
          </a:r>
          <a:r>
            <a:rPr lang="en-GB" sz="1100" baseline="0">
              <a:solidFill>
                <a:sysClr val="windowText" lastClr="000000"/>
              </a:solidFill>
            </a:rPr>
            <a:t> COST X TYPICAL INDICATIVE JOURNEY MILEAGE) + PRICE PER ITEM] X INDICATIVE ANNUAL VOLUMES</a:t>
          </a:r>
          <a:endParaRPr lang="en-GB" sz="1100">
            <a:solidFill>
              <a:sysClr val="windowText" lastClr="000000"/>
            </a:solidFill>
          </a:endParaRPr>
        </a:p>
      </xdr:txBody>
    </xdr:sp>
    <xdr:clientData/>
  </xdr:twoCellAnchor>
  <xdr:twoCellAnchor>
    <xdr:from>
      <xdr:col>11</xdr:col>
      <xdr:colOff>467360</xdr:colOff>
      <xdr:row>141</xdr:row>
      <xdr:rowOff>182880</xdr:rowOff>
    </xdr:from>
    <xdr:to>
      <xdr:col>13</xdr:col>
      <xdr:colOff>579120</xdr:colOff>
      <xdr:row>150</xdr:row>
      <xdr:rowOff>40640</xdr:rowOff>
    </xdr:to>
    <xdr:sp macro="" textlink="">
      <xdr:nvSpPr>
        <xdr:cNvPr id="33" name="Rectangle 32"/>
        <xdr:cNvSpPr/>
      </xdr:nvSpPr>
      <xdr:spPr>
        <a:xfrm>
          <a:off x="7579360" y="29585920"/>
          <a:ext cx="2926080" cy="184912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a:solidFill>
                <a:sysClr val="windowText" lastClr="000000"/>
              </a:solidFill>
            </a:rPr>
            <a:t>The</a:t>
          </a:r>
          <a:r>
            <a:rPr lang="en-GB" sz="1100" baseline="0">
              <a:solidFill>
                <a:sysClr val="windowText" lastClr="000000"/>
              </a:solidFill>
            </a:rPr>
            <a:t> ESTIMATED ANNUAL TOTAL is calculated by:</a:t>
          </a:r>
        </a:p>
        <a:p>
          <a:pPr algn="l"/>
          <a:r>
            <a:rPr lang="en-GB" sz="1100" baseline="0">
              <a:solidFill>
                <a:sysClr val="windowText" lastClr="000000"/>
              </a:solidFill>
            </a:rPr>
            <a:t>1) multiplying the BASE RATE PER CONSIGNMENT by the INDICATIVE ANNUAL VOLUMES.</a:t>
          </a:r>
        </a:p>
        <a:p>
          <a:pPr algn="l"/>
          <a:endParaRPr lang="en-GB" sz="1100" baseline="0">
            <a:solidFill>
              <a:sysClr val="windowText" lastClr="000000"/>
            </a:solidFill>
          </a:endParaRPr>
        </a:p>
        <a:p>
          <a:pPr algn="l"/>
          <a:r>
            <a:rPr lang="en-GB" sz="1100" baseline="0">
              <a:solidFill>
                <a:sysClr val="windowText" lastClr="000000"/>
              </a:solidFill>
            </a:rPr>
            <a:t>An example is given below:</a:t>
          </a:r>
        </a:p>
        <a:p>
          <a:pPr algn="l"/>
          <a:r>
            <a:rPr lang="en-GB" sz="1100" baseline="0">
              <a:solidFill>
                <a:sysClr val="windowText" lastClr="000000"/>
              </a:solidFill>
            </a:rPr>
            <a:t>ESTIMATED ANNUAL TOTAL = BASE RATE PER CONSIGNMENT X INDICATIVE ANNUAL VOLUMES</a:t>
          </a:r>
          <a:endParaRPr lang="en-GB" sz="1100">
            <a:solidFill>
              <a:sysClr val="windowText" lastClr="000000"/>
            </a:solidFill>
          </a:endParaRPr>
        </a:p>
      </xdr:txBody>
    </xdr:sp>
    <xdr:clientData/>
  </xdr:twoCellAnchor>
  <xdr:twoCellAnchor>
    <xdr:from>
      <xdr:col>9</xdr:col>
      <xdr:colOff>955040</xdr:colOff>
      <xdr:row>146</xdr:row>
      <xdr:rowOff>91440</xdr:rowOff>
    </xdr:from>
    <xdr:to>
      <xdr:col>11</xdr:col>
      <xdr:colOff>467360</xdr:colOff>
      <xdr:row>150</xdr:row>
      <xdr:rowOff>121920</xdr:rowOff>
    </xdr:to>
    <xdr:cxnSp macro="">
      <xdr:nvCxnSpPr>
        <xdr:cNvPr id="34" name="Straight Arrow Connector 33"/>
        <xdr:cNvCxnSpPr>
          <a:stCxn id="33" idx="1"/>
        </xdr:cNvCxnSpPr>
      </xdr:nvCxnSpPr>
      <xdr:spPr>
        <a:xfrm flipH="1">
          <a:off x="5913120" y="30510480"/>
          <a:ext cx="1666240" cy="100584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924560</xdr:colOff>
      <xdr:row>136</xdr:row>
      <xdr:rowOff>655320</xdr:rowOff>
    </xdr:from>
    <xdr:to>
      <xdr:col>12</xdr:col>
      <xdr:colOff>833120</xdr:colOff>
      <xdr:row>138</xdr:row>
      <xdr:rowOff>86360</xdr:rowOff>
    </xdr:to>
    <xdr:cxnSp macro="">
      <xdr:nvCxnSpPr>
        <xdr:cNvPr id="35" name="Straight Arrow Connector 34"/>
        <xdr:cNvCxnSpPr>
          <a:stCxn id="32" idx="1"/>
        </xdr:cNvCxnSpPr>
      </xdr:nvCxnSpPr>
      <xdr:spPr>
        <a:xfrm flipH="1">
          <a:off x="8036560" y="28331160"/>
          <a:ext cx="985520" cy="54864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xdr:row>
      <xdr:rowOff>0</xdr:rowOff>
    </xdr:from>
    <xdr:to>
      <xdr:col>5</xdr:col>
      <xdr:colOff>175260</xdr:colOff>
      <xdr:row>7</xdr:row>
      <xdr:rowOff>15240</xdr:rowOff>
    </xdr:to>
    <xdr:pic>
      <xdr:nvPicPr>
        <xdr:cNvPr id="25" name="Picture 24" descr="CCS_2935_SML_AW"/>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9680" y="182880"/>
          <a:ext cx="1485900" cy="1112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1485900</xdr:colOff>
      <xdr:row>6</xdr:row>
      <xdr:rowOff>137160</xdr:rowOff>
    </xdr:to>
    <xdr:pic>
      <xdr:nvPicPr>
        <xdr:cNvPr id="6" name="Picture 5" descr="CCS_2935_SML_AW"/>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2880" y="190500"/>
          <a:ext cx="1485900" cy="1112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67734</xdr:colOff>
      <xdr:row>2</xdr:row>
      <xdr:rowOff>50800</xdr:rowOff>
    </xdr:from>
    <xdr:to>
      <xdr:col>4</xdr:col>
      <xdr:colOff>500380</xdr:colOff>
      <xdr:row>11</xdr:row>
      <xdr:rowOff>52115</xdr:rowOff>
    </xdr:to>
    <xdr:pic>
      <xdr:nvPicPr>
        <xdr:cNvPr id="4" name="Picture 3" descr="CCS_2935_SML_AW"/>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80067" y="440267"/>
          <a:ext cx="1736513" cy="1186648"/>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975360</xdr:colOff>
      <xdr:row>26</xdr:row>
      <xdr:rowOff>1696720</xdr:rowOff>
    </xdr:from>
    <xdr:to>
      <xdr:col>8</xdr:col>
      <xdr:colOff>91440</xdr:colOff>
      <xdr:row>32</xdr:row>
      <xdr:rowOff>132080</xdr:rowOff>
    </xdr:to>
    <xdr:cxnSp macro="">
      <xdr:nvCxnSpPr>
        <xdr:cNvPr id="5" name="Straight Arrow Connector 4"/>
        <xdr:cNvCxnSpPr>
          <a:stCxn id="7" idx="2"/>
        </xdr:cNvCxnSpPr>
      </xdr:nvCxnSpPr>
      <xdr:spPr>
        <a:xfrm flipH="1">
          <a:off x="4429760" y="12821920"/>
          <a:ext cx="193040" cy="1869440"/>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924560</xdr:colOff>
      <xdr:row>91</xdr:row>
      <xdr:rowOff>25400</xdr:rowOff>
    </xdr:from>
    <xdr:to>
      <xdr:col>10</xdr:col>
      <xdr:colOff>508000</xdr:colOff>
      <xdr:row>95</xdr:row>
      <xdr:rowOff>182880</xdr:rowOff>
    </xdr:to>
    <xdr:cxnSp macro="">
      <xdr:nvCxnSpPr>
        <xdr:cNvPr id="11" name="Straight Arrow Connector 10"/>
        <xdr:cNvCxnSpPr>
          <a:stCxn id="13" idx="1"/>
        </xdr:cNvCxnSpPr>
      </xdr:nvCxnSpPr>
      <xdr:spPr>
        <a:xfrm flipH="1">
          <a:off x="4439920" y="35453320"/>
          <a:ext cx="2844800" cy="131572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254000</xdr:colOff>
      <xdr:row>26</xdr:row>
      <xdr:rowOff>162560</xdr:rowOff>
    </xdr:from>
    <xdr:to>
      <xdr:col>9</xdr:col>
      <xdr:colOff>1005840</xdr:colOff>
      <xdr:row>26</xdr:row>
      <xdr:rowOff>1696720</xdr:rowOff>
    </xdr:to>
    <xdr:sp macro="" textlink="">
      <xdr:nvSpPr>
        <xdr:cNvPr id="7" name="Rectangle 6"/>
        <xdr:cNvSpPr/>
      </xdr:nvSpPr>
      <xdr:spPr>
        <a:xfrm>
          <a:off x="2631440" y="11287760"/>
          <a:ext cx="3982720" cy="153416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400" b="1">
              <a:solidFill>
                <a:sysClr val="windowText" lastClr="000000"/>
              </a:solidFill>
            </a:rPr>
            <a:t>Please</a:t>
          </a:r>
          <a:r>
            <a:rPr lang="en-GB" sz="1400" b="1" baseline="0">
              <a:solidFill>
                <a:sysClr val="windowText" lastClr="000000"/>
              </a:solidFill>
            </a:rPr>
            <a:t> note that cells that have been highlighted in yellow will be evaluated as part of the Cost Evaluation of your bid.  </a:t>
          </a:r>
        </a:p>
        <a:p>
          <a:pPr algn="l"/>
          <a:r>
            <a:rPr lang="en-GB" sz="1400" b="1" baseline="0">
              <a:solidFill>
                <a:sysClr val="windowText" lastClr="000000"/>
              </a:solidFill>
            </a:rPr>
            <a:t>Failure to provide a price for these cells can result in your bid being deemed as non compliant and disqualified from the procurement of this Lot.</a:t>
          </a:r>
          <a:endParaRPr lang="en-GB" sz="1600" b="1">
            <a:solidFill>
              <a:sysClr val="windowText" lastClr="000000"/>
            </a:solidFill>
          </a:endParaRPr>
        </a:p>
      </xdr:txBody>
    </xdr:sp>
    <xdr:clientData/>
  </xdr:twoCellAnchor>
  <xdr:twoCellAnchor>
    <xdr:from>
      <xdr:col>10</xdr:col>
      <xdr:colOff>91440</xdr:colOff>
      <xdr:row>26</xdr:row>
      <xdr:rowOff>162560</xdr:rowOff>
    </xdr:from>
    <xdr:to>
      <xdr:col>14</xdr:col>
      <xdr:colOff>60960</xdr:colOff>
      <xdr:row>26</xdr:row>
      <xdr:rowOff>1686560</xdr:rowOff>
    </xdr:to>
    <xdr:sp macro="" textlink="">
      <xdr:nvSpPr>
        <xdr:cNvPr id="10" name="Rectangle 9"/>
        <xdr:cNvSpPr/>
      </xdr:nvSpPr>
      <xdr:spPr>
        <a:xfrm>
          <a:off x="6776720" y="12222480"/>
          <a:ext cx="4277360" cy="152400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400" b="1">
              <a:solidFill>
                <a:sysClr val="windowText" lastClr="000000"/>
              </a:solidFill>
            </a:rPr>
            <a:t>Please</a:t>
          </a:r>
          <a:r>
            <a:rPr lang="en-GB" sz="1400" b="1" baseline="0">
              <a:solidFill>
                <a:sysClr val="windowText" lastClr="000000"/>
              </a:solidFill>
            </a:rPr>
            <a:t> note that cells that have been highlighted in orange will not be evaluated but are mandatory requirements for this Lot.  </a:t>
          </a:r>
        </a:p>
        <a:p>
          <a:pPr algn="l"/>
          <a:r>
            <a:rPr lang="en-GB" sz="1400" b="1" baseline="0">
              <a:solidFill>
                <a:sysClr val="windowText" lastClr="000000"/>
              </a:solidFill>
            </a:rPr>
            <a:t>Failure to provide a price for these cells can result in your bid being deemed as non compliant and disqualified from the procurement of this Lot.</a:t>
          </a:r>
          <a:endParaRPr lang="en-GB" sz="1600" b="1">
            <a:solidFill>
              <a:sysClr val="windowText" lastClr="000000"/>
            </a:solidFill>
          </a:endParaRPr>
        </a:p>
      </xdr:txBody>
    </xdr:sp>
    <xdr:clientData/>
  </xdr:twoCellAnchor>
  <xdr:twoCellAnchor>
    <xdr:from>
      <xdr:col>9</xdr:col>
      <xdr:colOff>965200</xdr:colOff>
      <xdr:row>26</xdr:row>
      <xdr:rowOff>1686560</xdr:rowOff>
    </xdr:from>
    <xdr:to>
      <xdr:col>10</xdr:col>
      <xdr:colOff>193040</xdr:colOff>
      <xdr:row>32</xdr:row>
      <xdr:rowOff>162560</xdr:rowOff>
    </xdr:to>
    <xdr:cxnSp macro="">
      <xdr:nvCxnSpPr>
        <xdr:cNvPr id="12" name="Straight Arrow Connector 11"/>
        <xdr:cNvCxnSpPr/>
      </xdr:nvCxnSpPr>
      <xdr:spPr>
        <a:xfrm flipH="1">
          <a:off x="6573520" y="13746480"/>
          <a:ext cx="304800" cy="2123440"/>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508000</xdr:colOff>
      <xdr:row>88</xdr:row>
      <xdr:rowOff>0</xdr:rowOff>
    </xdr:from>
    <xdr:to>
      <xdr:col>13</xdr:col>
      <xdr:colOff>416560</xdr:colOff>
      <xdr:row>94</xdr:row>
      <xdr:rowOff>213360</xdr:rowOff>
    </xdr:to>
    <xdr:sp macro="" textlink="">
      <xdr:nvSpPr>
        <xdr:cNvPr id="13" name="Rectangle 12"/>
        <xdr:cNvSpPr/>
      </xdr:nvSpPr>
      <xdr:spPr>
        <a:xfrm>
          <a:off x="7284720" y="34503360"/>
          <a:ext cx="3169920" cy="189992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400" b="1">
              <a:solidFill>
                <a:sysClr val="windowText" lastClr="000000"/>
              </a:solidFill>
            </a:rPr>
            <a:t>Please</a:t>
          </a:r>
          <a:r>
            <a:rPr lang="en-GB" sz="1400" b="1" baseline="0">
              <a:solidFill>
                <a:sysClr val="windowText" lastClr="000000"/>
              </a:solidFill>
            </a:rPr>
            <a:t> note that cells that have been highlighted in yellow will be evaluated as part of the Cost Evaluation of your bid.  </a:t>
          </a:r>
        </a:p>
        <a:p>
          <a:pPr algn="l"/>
          <a:r>
            <a:rPr lang="en-GB" sz="1400" b="1" baseline="0">
              <a:solidFill>
                <a:sysClr val="windowText" lastClr="000000"/>
              </a:solidFill>
            </a:rPr>
            <a:t>Failure to provide a price for these cells can result in your bid being deemed as non compliant and disqualified from the procurement of this Lot.</a:t>
          </a:r>
          <a:endParaRPr lang="en-GB" sz="1600" b="1">
            <a:solidFill>
              <a:sysClr val="windowText" lastClr="000000"/>
            </a:solidFill>
          </a:endParaRPr>
        </a:p>
      </xdr:txBody>
    </xdr:sp>
    <xdr:clientData/>
  </xdr:twoCellAnchor>
  <xdr:twoCellAnchor>
    <xdr:from>
      <xdr:col>10</xdr:col>
      <xdr:colOff>558800</xdr:colOff>
      <xdr:row>95</xdr:row>
      <xdr:rowOff>355600</xdr:rowOff>
    </xdr:from>
    <xdr:to>
      <xdr:col>13</xdr:col>
      <xdr:colOff>467360</xdr:colOff>
      <xdr:row>100</xdr:row>
      <xdr:rowOff>274320</xdr:rowOff>
    </xdr:to>
    <xdr:sp macro="" textlink="">
      <xdr:nvSpPr>
        <xdr:cNvPr id="14" name="Rectangle 13"/>
        <xdr:cNvSpPr/>
      </xdr:nvSpPr>
      <xdr:spPr>
        <a:xfrm>
          <a:off x="7335520" y="36941760"/>
          <a:ext cx="3169920" cy="189992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400" b="1">
              <a:solidFill>
                <a:sysClr val="windowText" lastClr="000000"/>
              </a:solidFill>
            </a:rPr>
            <a:t>Please</a:t>
          </a:r>
          <a:r>
            <a:rPr lang="en-GB" sz="1400" b="1" baseline="0">
              <a:solidFill>
                <a:sysClr val="windowText" lastClr="000000"/>
              </a:solidFill>
            </a:rPr>
            <a:t> note that cells that have been highlighted in orange will not be evaluated but are mandatory requirements for this Lot.  </a:t>
          </a:r>
        </a:p>
        <a:p>
          <a:pPr algn="l"/>
          <a:r>
            <a:rPr lang="en-GB" sz="1400" b="1" baseline="0">
              <a:solidFill>
                <a:sysClr val="windowText" lastClr="000000"/>
              </a:solidFill>
            </a:rPr>
            <a:t>Failure to provide a price for these cells can result in your bid being deemed as non compliant and disqualified from the procurement of this Lot.</a:t>
          </a:r>
          <a:endParaRPr lang="en-GB" sz="1600" b="1">
            <a:solidFill>
              <a:sysClr val="windowText" lastClr="000000"/>
            </a:solidFill>
          </a:endParaRPr>
        </a:p>
      </xdr:txBody>
    </xdr:sp>
    <xdr:clientData/>
  </xdr:twoCellAnchor>
  <xdr:twoCellAnchor>
    <xdr:from>
      <xdr:col>7</xdr:col>
      <xdr:colOff>873760</xdr:colOff>
      <xdr:row>96</xdr:row>
      <xdr:rowOff>233680</xdr:rowOff>
    </xdr:from>
    <xdr:to>
      <xdr:col>10</xdr:col>
      <xdr:colOff>609600</xdr:colOff>
      <xdr:row>98</xdr:row>
      <xdr:rowOff>106680</xdr:rowOff>
    </xdr:to>
    <xdr:cxnSp macro="">
      <xdr:nvCxnSpPr>
        <xdr:cNvPr id="16" name="Straight Arrow Connector 15"/>
        <xdr:cNvCxnSpPr/>
      </xdr:nvCxnSpPr>
      <xdr:spPr>
        <a:xfrm flipH="1" flipV="1">
          <a:off x="4328160" y="39278560"/>
          <a:ext cx="2966720" cy="66548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xdr:col>
      <xdr:colOff>251355</xdr:colOff>
      <xdr:row>209</xdr:row>
      <xdr:rowOff>67733</xdr:rowOff>
    </xdr:from>
    <xdr:ext cx="2077508" cy="1933575"/>
    <xdr:sp macro="" textlink="">
      <xdr:nvSpPr>
        <xdr:cNvPr id="15" name="Shape 33"/>
        <xdr:cNvSpPr/>
      </xdr:nvSpPr>
      <xdr:spPr>
        <a:xfrm>
          <a:off x="8057622" y="33748133"/>
          <a:ext cx="2077508" cy="1933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endParaRPr sz="1400"/>
        </a:p>
      </xdr:txBody>
    </xdr:sp>
    <xdr:clientData fLocksWithSheet="0"/>
  </xdr:oneCellAnchor>
  <xdr:oneCellAnchor>
    <xdr:from>
      <xdr:col>7</xdr:col>
      <xdr:colOff>287867</xdr:colOff>
      <xdr:row>211</xdr:row>
      <xdr:rowOff>62770</xdr:rowOff>
    </xdr:from>
    <xdr:ext cx="2099239" cy="727952"/>
    <xdr:grpSp>
      <xdr:nvGrpSpPr>
        <xdr:cNvPr id="17" name="Shape 2"/>
        <xdr:cNvGrpSpPr/>
      </xdr:nvGrpSpPr>
      <xdr:grpSpPr>
        <a:xfrm rot="1159925">
          <a:off x="5444067" y="25564370"/>
          <a:ext cx="2099239" cy="727952"/>
          <a:chOff x="3936300" y="2698913"/>
          <a:chExt cx="2819400" cy="2162100"/>
        </a:xfrm>
      </xdr:grpSpPr>
      <xdr:cxnSp macro="">
        <xdr:nvCxnSpPr>
          <xdr:cNvPr id="18"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8</xdr:col>
      <xdr:colOff>124614</xdr:colOff>
      <xdr:row>217</xdr:row>
      <xdr:rowOff>52588</xdr:rowOff>
    </xdr:from>
    <xdr:ext cx="1142692" cy="652026"/>
    <xdr:grpSp>
      <xdr:nvGrpSpPr>
        <xdr:cNvPr id="19" name="Shape 2"/>
        <xdr:cNvGrpSpPr/>
      </xdr:nvGrpSpPr>
      <xdr:grpSpPr>
        <a:xfrm rot="1724784">
          <a:off x="6381481" y="26671788"/>
          <a:ext cx="1142692" cy="652026"/>
          <a:chOff x="3936300" y="2698913"/>
          <a:chExt cx="2819400" cy="2162100"/>
        </a:xfrm>
      </xdr:grpSpPr>
      <xdr:cxnSp macro="">
        <xdr:nvCxnSpPr>
          <xdr:cNvPr id="20"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twoCellAnchor>
    <xdr:from>
      <xdr:col>9</xdr:col>
      <xdr:colOff>347133</xdr:colOff>
      <xdr:row>209</xdr:row>
      <xdr:rowOff>152399</xdr:rowOff>
    </xdr:from>
    <xdr:to>
      <xdr:col>11</xdr:col>
      <xdr:colOff>2041</xdr:colOff>
      <xdr:row>219</xdr:row>
      <xdr:rowOff>92679</xdr:rowOff>
    </xdr:to>
    <xdr:sp macro="" textlink="">
      <xdr:nvSpPr>
        <xdr:cNvPr id="21" name="TextBox 20"/>
        <xdr:cNvSpPr txBox="1"/>
      </xdr:nvSpPr>
      <xdr:spPr>
        <a:xfrm>
          <a:off x="8153400" y="33832799"/>
          <a:ext cx="1856241" cy="1802947"/>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If you provide a fixed charge for weekend and out of hours collections please complete the pricing matrix with a fixed cost. If you apply a percentage uplift please complete the % uplift column </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1</xdr:col>
      <xdr:colOff>457200</xdr:colOff>
      <xdr:row>2</xdr:row>
      <xdr:rowOff>42332</xdr:rowOff>
    </xdr:from>
    <xdr:ext cx="1419225" cy="1219200"/>
    <xdr:pic>
      <xdr:nvPicPr>
        <xdr:cNvPr id="2" name="image1.png" descr="CCS_2935_SML_AW"/>
        <xdr:cNvPicPr preferRelativeResize="0"/>
      </xdr:nvPicPr>
      <xdr:blipFill>
        <a:blip xmlns:r="http://schemas.openxmlformats.org/officeDocument/2006/relationships" r:embed="rId1" cstate="print"/>
        <a:stretch>
          <a:fillRect/>
        </a:stretch>
      </xdr:blipFill>
      <xdr:spPr>
        <a:xfrm>
          <a:off x="457200" y="228599"/>
          <a:ext cx="1419225" cy="1219200"/>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twoCellAnchor>
    <xdr:from>
      <xdr:col>3</xdr:col>
      <xdr:colOff>0</xdr:colOff>
      <xdr:row>2</xdr:row>
      <xdr:rowOff>0</xdr:rowOff>
    </xdr:from>
    <xdr:to>
      <xdr:col>4</xdr:col>
      <xdr:colOff>398780</xdr:colOff>
      <xdr:row>8</xdr:row>
      <xdr:rowOff>151598</xdr:rowOff>
    </xdr:to>
    <xdr:pic>
      <xdr:nvPicPr>
        <xdr:cNvPr id="2" name="Picture 1" descr="CCS_2935_SML_AW"/>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0400" y="381000"/>
          <a:ext cx="1497330" cy="1256498"/>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3</xdr:col>
      <xdr:colOff>10160</xdr:colOff>
      <xdr:row>21</xdr:row>
      <xdr:rowOff>20320</xdr:rowOff>
    </xdr:from>
    <xdr:to>
      <xdr:col>11</xdr:col>
      <xdr:colOff>101600</xdr:colOff>
      <xdr:row>21</xdr:row>
      <xdr:rowOff>1371600</xdr:rowOff>
    </xdr:to>
    <xdr:sp macro="" textlink="">
      <xdr:nvSpPr>
        <xdr:cNvPr id="3" name="Rectangle 2"/>
        <xdr:cNvSpPr/>
      </xdr:nvSpPr>
      <xdr:spPr>
        <a:xfrm>
          <a:off x="670560" y="4990253"/>
          <a:ext cx="9557173" cy="135128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a:solidFill>
                <a:sysClr val="windowText" lastClr="000000"/>
              </a:solidFill>
            </a:rPr>
            <a:t>The</a:t>
          </a:r>
          <a:r>
            <a:rPr lang="en-GB" sz="1100" baseline="0">
              <a:solidFill>
                <a:sysClr val="windowText" lastClr="000000"/>
              </a:solidFill>
            </a:rPr>
            <a:t> ESTIMATED ANNUAL TOTAL is calculated by:</a:t>
          </a:r>
        </a:p>
        <a:p>
          <a:pPr algn="l"/>
          <a:r>
            <a:rPr lang="en-GB" sz="1100" baseline="0">
              <a:solidFill>
                <a:sysClr val="windowText" lastClr="000000"/>
              </a:solidFill>
            </a:rPr>
            <a:t>1) multiplying the MILEAGE COST by the TYPICAL INDICATIVE JOURNEY MILEAGE;</a:t>
          </a:r>
        </a:p>
        <a:p>
          <a:pPr algn="l"/>
          <a:r>
            <a:rPr lang="en-GB" sz="1100" baseline="0">
              <a:solidFill>
                <a:sysClr val="windowText" lastClr="000000"/>
              </a:solidFill>
            </a:rPr>
            <a:t>2) adding this figure to the the PRICE PER ITEM</a:t>
          </a:r>
        </a:p>
        <a:p>
          <a:pPr algn="l"/>
          <a:r>
            <a:rPr lang="en-GB" sz="1100" baseline="0">
              <a:solidFill>
                <a:sysClr val="windowText" lastClr="000000"/>
              </a:solidFill>
            </a:rPr>
            <a:t>3) finally multiplying this figure by the INDICATIVE ANNUAL VOLUMES.</a:t>
          </a:r>
        </a:p>
        <a:p>
          <a:pPr algn="l"/>
          <a:r>
            <a:rPr lang="en-GB" sz="1100" baseline="0">
              <a:solidFill>
                <a:sysClr val="windowText" lastClr="000000"/>
              </a:solidFill>
            </a:rPr>
            <a:t>An example is given below:</a:t>
          </a:r>
        </a:p>
        <a:p>
          <a:pPr algn="l"/>
          <a:endParaRPr lang="en-GB" sz="1100" baseline="0">
            <a:solidFill>
              <a:sysClr val="windowText" lastClr="000000"/>
            </a:solidFill>
          </a:endParaRPr>
        </a:p>
        <a:p>
          <a:pPr algn="l"/>
          <a:r>
            <a:rPr lang="en-GB" sz="1100">
              <a:solidFill>
                <a:sysClr val="windowText" lastClr="000000"/>
              </a:solidFill>
            </a:rPr>
            <a:t>ESTIMATED</a:t>
          </a:r>
          <a:r>
            <a:rPr lang="en-GB" sz="1100" baseline="0">
              <a:solidFill>
                <a:sysClr val="windowText" lastClr="000000"/>
              </a:solidFill>
            </a:rPr>
            <a:t> ANNUAL TOTAL = </a:t>
          </a:r>
          <a:r>
            <a:rPr lang="en-GB" sz="1100">
              <a:solidFill>
                <a:sysClr val="windowText" lastClr="000000"/>
              </a:solidFill>
            </a:rPr>
            <a:t>[(MILEAGE</a:t>
          </a:r>
          <a:r>
            <a:rPr lang="en-GB" sz="1100" baseline="0">
              <a:solidFill>
                <a:sysClr val="windowText" lastClr="000000"/>
              </a:solidFill>
            </a:rPr>
            <a:t> COST X TYPICAL INDICATIVE JOURNEY MILEAGE) + PRICE PER ITEM] X INDICATIVE ANNUAL VOLUMES</a:t>
          </a:r>
          <a:endParaRPr lang="en-GB" sz="1100">
            <a:solidFill>
              <a:sysClr val="windowText" lastClr="000000"/>
            </a:solidFill>
          </a:endParaRPr>
        </a:p>
      </xdr:txBody>
    </xdr:sp>
    <xdr:clientData/>
  </xdr:twoCellAnchor>
  <xdr:twoCellAnchor>
    <xdr:from>
      <xdr:col>8</xdr:col>
      <xdr:colOff>121920</xdr:colOff>
      <xdr:row>25</xdr:row>
      <xdr:rowOff>193040</xdr:rowOff>
    </xdr:from>
    <xdr:to>
      <xdr:col>13</xdr:col>
      <xdr:colOff>1046480</xdr:colOff>
      <xdr:row>26</xdr:row>
      <xdr:rowOff>873760</xdr:rowOff>
    </xdr:to>
    <xdr:sp macro="" textlink="">
      <xdr:nvSpPr>
        <xdr:cNvPr id="4" name="Rectangle 3"/>
        <xdr:cNvSpPr/>
      </xdr:nvSpPr>
      <xdr:spPr>
        <a:xfrm>
          <a:off x="6935470" y="6803390"/>
          <a:ext cx="6417310" cy="104902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a:solidFill>
                <a:sysClr val="windowText" lastClr="000000"/>
              </a:solidFill>
            </a:rPr>
            <a:t>The</a:t>
          </a:r>
          <a:r>
            <a:rPr lang="en-GB" sz="1100" baseline="0">
              <a:solidFill>
                <a:sysClr val="windowText" lastClr="000000"/>
              </a:solidFill>
            </a:rPr>
            <a:t> ESTIMATED ANNUAL TOTAL is calculated by:</a:t>
          </a:r>
        </a:p>
        <a:p>
          <a:pPr algn="l"/>
          <a:r>
            <a:rPr lang="en-GB" sz="1100" baseline="0">
              <a:solidFill>
                <a:sysClr val="windowText" lastClr="000000"/>
              </a:solidFill>
            </a:rPr>
            <a:t>1) multiplying the BASE RATE PER CONSIGNMENT by the INDICATIVE ANNUAL VOLUMES.</a:t>
          </a:r>
        </a:p>
        <a:p>
          <a:pPr algn="l"/>
          <a:endParaRPr lang="en-GB" sz="1100" baseline="0">
            <a:solidFill>
              <a:sysClr val="windowText" lastClr="000000"/>
            </a:solidFill>
          </a:endParaRPr>
        </a:p>
        <a:p>
          <a:pPr algn="l"/>
          <a:r>
            <a:rPr lang="en-GB" sz="1100" baseline="0">
              <a:solidFill>
                <a:sysClr val="windowText" lastClr="000000"/>
              </a:solidFill>
            </a:rPr>
            <a:t>An example is given below:</a:t>
          </a:r>
        </a:p>
        <a:p>
          <a:pPr algn="l"/>
          <a:r>
            <a:rPr lang="en-GB" sz="1100" baseline="0">
              <a:solidFill>
                <a:sysClr val="windowText" lastClr="000000"/>
              </a:solidFill>
            </a:rPr>
            <a:t>ESTIMATED ANNUAL TOTAL = BASE RATE PER CONSIGNMENT X INDICATIVE ANNUAL VOLUMES</a:t>
          </a:r>
          <a:endParaRPr lang="en-GB" sz="1100">
            <a:solidFill>
              <a:sysClr val="windowText" lastClr="000000"/>
            </a:solidFill>
          </a:endParaRPr>
        </a:p>
      </xdr:txBody>
    </xdr:sp>
    <xdr:clientData/>
  </xdr:twoCellAnchor>
  <xdr:twoCellAnchor>
    <xdr:from>
      <xdr:col>8</xdr:col>
      <xdr:colOff>121920</xdr:colOff>
      <xdr:row>26</xdr:row>
      <xdr:rowOff>873760</xdr:rowOff>
    </xdr:from>
    <xdr:to>
      <xdr:col>11</xdr:col>
      <xdr:colOff>40640</xdr:colOff>
      <xdr:row>31</xdr:row>
      <xdr:rowOff>71120</xdr:rowOff>
    </xdr:to>
    <xdr:cxnSp macro="">
      <xdr:nvCxnSpPr>
        <xdr:cNvPr id="5" name="Straight Arrow Connector 4"/>
        <xdr:cNvCxnSpPr>
          <a:stCxn id="4" idx="2"/>
        </xdr:cNvCxnSpPr>
      </xdr:nvCxnSpPr>
      <xdr:spPr>
        <a:xfrm flipH="1">
          <a:off x="6935470" y="7852410"/>
          <a:ext cx="3214370" cy="140081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621454</xdr:colOff>
      <xdr:row>19</xdr:row>
      <xdr:rowOff>323428</xdr:rowOff>
    </xdr:from>
    <xdr:to>
      <xdr:col>9</xdr:col>
      <xdr:colOff>1016000</xdr:colOff>
      <xdr:row>21</xdr:row>
      <xdr:rowOff>8467</xdr:rowOff>
    </xdr:to>
    <xdr:cxnSp macro="">
      <xdr:nvCxnSpPr>
        <xdr:cNvPr id="6" name="Straight Arrow Connector 5"/>
        <xdr:cNvCxnSpPr/>
      </xdr:nvCxnSpPr>
      <xdr:spPr>
        <a:xfrm flipH="1" flipV="1">
          <a:off x="8546254" y="4836161"/>
          <a:ext cx="394546" cy="125306"/>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223520</xdr:colOff>
      <xdr:row>35</xdr:row>
      <xdr:rowOff>50800</xdr:rowOff>
    </xdr:from>
    <xdr:to>
      <xdr:col>13</xdr:col>
      <xdr:colOff>528320</xdr:colOff>
      <xdr:row>37</xdr:row>
      <xdr:rowOff>20320</xdr:rowOff>
    </xdr:to>
    <xdr:sp macro="" textlink="">
      <xdr:nvSpPr>
        <xdr:cNvPr id="7" name="Rectangle 6"/>
        <xdr:cNvSpPr/>
      </xdr:nvSpPr>
      <xdr:spPr>
        <a:xfrm>
          <a:off x="7037070" y="10033000"/>
          <a:ext cx="5797550" cy="104902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a:solidFill>
                <a:sysClr val="windowText" lastClr="000000"/>
              </a:solidFill>
            </a:rPr>
            <a:t>The</a:t>
          </a:r>
          <a:r>
            <a:rPr lang="en-GB" sz="1100" baseline="0">
              <a:solidFill>
                <a:sysClr val="windowText" lastClr="000000"/>
              </a:solidFill>
            </a:rPr>
            <a:t> volume is calculated by:</a:t>
          </a:r>
        </a:p>
        <a:p>
          <a:pPr algn="l"/>
          <a:r>
            <a:rPr lang="en-GB" sz="1100" baseline="0">
              <a:solidFill>
                <a:sysClr val="windowText" lastClr="000000"/>
              </a:solidFill>
            </a:rPr>
            <a:t>1) multiplying the PRICE PER ITEM by the INDICATIVE ANNUAL VOLUMES.</a:t>
          </a:r>
        </a:p>
        <a:p>
          <a:pPr algn="l"/>
          <a:endParaRPr lang="en-GB" sz="1100" baseline="0">
            <a:solidFill>
              <a:sysClr val="windowText" lastClr="000000"/>
            </a:solidFill>
          </a:endParaRPr>
        </a:p>
        <a:p>
          <a:pPr algn="l"/>
          <a:r>
            <a:rPr lang="en-GB" sz="1100" baseline="0">
              <a:solidFill>
                <a:sysClr val="windowText" lastClr="000000"/>
              </a:solidFill>
            </a:rPr>
            <a:t>An example is given below:</a:t>
          </a:r>
        </a:p>
        <a:p>
          <a:pPr algn="l"/>
          <a:r>
            <a:rPr lang="en-GB" sz="1100" baseline="0">
              <a:solidFill>
                <a:sysClr val="windowText" lastClr="000000"/>
              </a:solidFill>
            </a:rPr>
            <a:t>ESTIMATED ANNUAL TOTAL = PRICE PER ITEM X INDICATIVE ANNUAL VOLUMES</a:t>
          </a:r>
          <a:endParaRPr lang="en-GB" sz="1100">
            <a:solidFill>
              <a:sysClr val="windowText" lastClr="000000"/>
            </a:solidFill>
          </a:endParaRPr>
        </a:p>
      </xdr:txBody>
    </xdr:sp>
    <xdr:clientData/>
  </xdr:twoCellAnchor>
  <xdr:twoCellAnchor>
    <xdr:from>
      <xdr:col>8</xdr:col>
      <xdr:colOff>8467</xdr:colOff>
      <xdr:row>37</xdr:row>
      <xdr:rowOff>20320</xdr:rowOff>
    </xdr:from>
    <xdr:to>
      <xdr:col>10</xdr:col>
      <xdr:colOff>926253</xdr:colOff>
      <xdr:row>41</xdr:row>
      <xdr:rowOff>118533</xdr:rowOff>
    </xdr:to>
    <xdr:cxnSp macro="">
      <xdr:nvCxnSpPr>
        <xdr:cNvPr id="8" name="Straight Arrow Connector 7"/>
        <xdr:cNvCxnSpPr>
          <a:stCxn id="7" idx="2"/>
        </xdr:cNvCxnSpPr>
      </xdr:nvCxnSpPr>
      <xdr:spPr>
        <a:xfrm flipH="1">
          <a:off x="6832600" y="11187853"/>
          <a:ext cx="3119120" cy="140208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C1:AB319"/>
  <sheetViews>
    <sheetView showGridLines="0" topLeftCell="B1" zoomScale="63" zoomScaleNormal="63" zoomScalePageLayoutView="75" workbookViewId="0">
      <selection activeCell="I10" sqref="I10:V11"/>
    </sheetView>
  </sheetViews>
  <sheetFormatPr defaultColWidth="8.77734375" defaultRowHeight="14.85" customHeight="1" zeroHeight="1" x14ac:dyDescent="0.3"/>
  <cols>
    <col min="1" max="2" width="8.77734375" style="21" customWidth="1"/>
    <col min="3" max="4" width="0.77734375" style="21" customWidth="1"/>
    <col min="5" max="5" width="18.21875" style="21" customWidth="1"/>
    <col min="6" max="7" width="8.77734375" style="21" customWidth="1"/>
    <col min="8" max="19" width="15.77734375" style="21" customWidth="1"/>
    <col min="20" max="22" width="0.77734375" style="21" customWidth="1"/>
    <col min="23" max="23" width="0.77734375" style="8" customWidth="1"/>
    <col min="24" max="24" width="0.77734375" style="21" customWidth="1"/>
    <col min="25" max="36" width="8.77734375" style="21" customWidth="1"/>
    <col min="37" max="16384" width="8.77734375" style="21"/>
  </cols>
  <sheetData>
    <row r="1" spans="5:23" ht="14.4" x14ac:dyDescent="0.3"/>
    <row r="2" spans="5:23" ht="14.85" customHeight="1" x14ac:dyDescent="0.3">
      <c r="H2" s="297" t="s">
        <v>33</v>
      </c>
      <c r="I2" s="297"/>
      <c r="J2" s="297"/>
      <c r="K2" s="297"/>
      <c r="L2" s="297"/>
      <c r="M2" s="297"/>
      <c r="N2" s="297"/>
      <c r="O2" s="297"/>
      <c r="P2" s="297"/>
      <c r="Q2" s="297"/>
      <c r="R2" s="297"/>
      <c r="S2" s="297"/>
      <c r="T2" s="297"/>
      <c r="U2" s="297"/>
      <c r="V2" s="297"/>
      <c r="W2" s="36"/>
    </row>
    <row r="3" spans="5:23" ht="14.4" x14ac:dyDescent="0.3">
      <c r="H3" s="298" t="s">
        <v>313</v>
      </c>
      <c r="I3" s="299"/>
      <c r="J3" s="299"/>
      <c r="K3" s="299"/>
      <c r="L3" s="299"/>
      <c r="M3" s="299"/>
      <c r="N3" s="299"/>
      <c r="O3" s="299"/>
      <c r="P3" s="299"/>
      <c r="Q3" s="299"/>
      <c r="R3" s="299"/>
      <c r="S3" s="299"/>
      <c r="T3" s="299"/>
      <c r="U3" s="299"/>
      <c r="V3" s="299"/>
      <c r="W3" s="37"/>
    </row>
    <row r="4" spans="5:23" ht="14.4" x14ac:dyDescent="0.3">
      <c r="H4" s="299"/>
      <c r="I4" s="299"/>
      <c r="J4" s="299"/>
      <c r="K4" s="299"/>
      <c r="L4" s="299"/>
      <c r="M4" s="299"/>
      <c r="N4" s="299"/>
      <c r="O4" s="299"/>
      <c r="P4" s="299"/>
      <c r="Q4" s="299"/>
      <c r="R4" s="299"/>
      <c r="S4" s="299"/>
      <c r="T4" s="299"/>
      <c r="U4" s="299"/>
      <c r="V4" s="299"/>
      <c r="W4" s="37"/>
    </row>
    <row r="5" spans="5:23" ht="14.4" x14ac:dyDescent="0.3">
      <c r="H5" s="299"/>
      <c r="I5" s="299"/>
      <c r="J5" s="299"/>
      <c r="K5" s="299"/>
      <c r="L5" s="299"/>
      <c r="M5" s="299"/>
      <c r="N5" s="299"/>
      <c r="O5" s="299"/>
      <c r="P5" s="299"/>
      <c r="Q5" s="299"/>
      <c r="R5" s="299"/>
      <c r="S5" s="299"/>
      <c r="T5" s="299"/>
      <c r="U5" s="299"/>
      <c r="V5" s="299"/>
      <c r="W5" s="37"/>
    </row>
    <row r="6" spans="5:23" ht="14.4" x14ac:dyDescent="0.3">
      <c r="H6" s="299"/>
      <c r="I6" s="299"/>
      <c r="J6" s="299"/>
      <c r="K6" s="299"/>
      <c r="L6" s="299"/>
      <c r="M6" s="299"/>
      <c r="N6" s="299"/>
      <c r="O6" s="299"/>
      <c r="P6" s="299"/>
      <c r="Q6" s="299"/>
      <c r="R6" s="299"/>
      <c r="S6" s="299"/>
      <c r="T6" s="299"/>
      <c r="U6" s="299"/>
      <c r="V6" s="299"/>
      <c r="W6" s="37"/>
    </row>
    <row r="7" spans="5:23" ht="14.4" x14ac:dyDescent="0.3">
      <c r="H7" s="299"/>
      <c r="I7" s="299"/>
      <c r="J7" s="299"/>
      <c r="K7" s="299"/>
      <c r="L7" s="299"/>
      <c r="M7" s="299"/>
      <c r="N7" s="299"/>
      <c r="O7" s="299"/>
      <c r="P7" s="299"/>
      <c r="Q7" s="299"/>
      <c r="R7" s="299"/>
      <c r="S7" s="299"/>
      <c r="T7" s="299"/>
      <c r="U7" s="299"/>
      <c r="V7" s="299"/>
      <c r="W7" s="37"/>
    </row>
    <row r="8" spans="5:23" ht="14.4" x14ac:dyDescent="0.3">
      <c r="H8" s="299"/>
      <c r="I8" s="299"/>
      <c r="J8" s="299"/>
      <c r="K8" s="299"/>
      <c r="L8" s="299"/>
      <c r="M8" s="299"/>
      <c r="N8" s="299"/>
      <c r="O8" s="299"/>
      <c r="P8" s="299"/>
      <c r="Q8" s="299"/>
      <c r="R8" s="299"/>
      <c r="S8" s="299"/>
      <c r="T8" s="299"/>
      <c r="U8" s="299"/>
      <c r="V8" s="299"/>
      <c r="W8" s="37"/>
    </row>
    <row r="9" spans="5:23" ht="15" thickBot="1" x14ac:dyDescent="0.35"/>
    <row r="10" spans="5:23" ht="14.4" x14ac:dyDescent="0.3">
      <c r="E10" s="300" t="s">
        <v>34</v>
      </c>
      <c r="F10" s="300"/>
      <c r="G10" s="300"/>
      <c r="H10" s="300"/>
      <c r="I10" s="302"/>
      <c r="J10" s="302"/>
      <c r="K10" s="302"/>
      <c r="L10" s="302"/>
      <c r="M10" s="302"/>
      <c r="N10" s="302"/>
      <c r="O10" s="302"/>
      <c r="P10" s="302"/>
      <c r="Q10" s="302"/>
      <c r="R10" s="302"/>
      <c r="S10" s="302"/>
      <c r="T10" s="302"/>
      <c r="U10" s="302"/>
      <c r="V10" s="302"/>
      <c r="W10" s="38"/>
    </row>
    <row r="11" spans="5:23" ht="15" thickBot="1" x14ac:dyDescent="0.35">
      <c r="E11" s="301"/>
      <c r="F11" s="301"/>
      <c r="G11" s="301"/>
      <c r="H11" s="301"/>
      <c r="I11" s="303"/>
      <c r="J11" s="303"/>
      <c r="K11" s="303"/>
      <c r="L11" s="303"/>
      <c r="M11" s="303"/>
      <c r="N11" s="303"/>
      <c r="O11" s="303"/>
      <c r="P11" s="303"/>
      <c r="Q11" s="303"/>
      <c r="R11" s="303"/>
      <c r="S11" s="303"/>
      <c r="T11" s="303"/>
      <c r="U11" s="303"/>
      <c r="V11" s="303"/>
      <c r="W11" s="38"/>
    </row>
    <row r="12" spans="5:23" ht="14.4" x14ac:dyDescent="0.3"/>
    <row r="13" spans="5:23" s="23" customFormat="1" ht="14.85" customHeight="1" x14ac:dyDescent="0.3">
      <c r="E13" s="304" t="s">
        <v>330</v>
      </c>
      <c r="F13" s="304"/>
      <c r="G13" s="304"/>
      <c r="H13" s="304"/>
      <c r="I13" s="304"/>
      <c r="J13" s="304"/>
      <c r="K13" s="304"/>
      <c r="L13" s="304"/>
      <c r="M13" s="304"/>
      <c r="N13" s="304"/>
      <c r="O13" s="304"/>
      <c r="P13" s="304"/>
      <c r="Q13" s="304"/>
      <c r="R13" s="304"/>
      <c r="S13" s="304"/>
      <c r="T13" s="304"/>
      <c r="U13" s="304"/>
      <c r="V13" s="304"/>
      <c r="W13" s="39"/>
    </row>
    <row r="14" spans="5:23" ht="5.0999999999999996" customHeight="1" x14ac:dyDescent="0.3"/>
    <row r="15" spans="5:23" ht="18" x14ac:dyDescent="0.3">
      <c r="E15" s="296" t="s">
        <v>248</v>
      </c>
      <c r="F15" s="296"/>
      <c r="G15" s="296"/>
      <c r="H15" s="296"/>
      <c r="I15" s="296"/>
      <c r="J15" s="296"/>
      <c r="K15" s="296"/>
      <c r="L15" s="296"/>
      <c r="M15" s="296"/>
      <c r="N15" s="296"/>
      <c r="O15" s="296"/>
      <c r="P15" s="296"/>
      <c r="Q15" s="296"/>
      <c r="R15" s="296"/>
      <c r="S15" s="296"/>
      <c r="T15" s="296"/>
      <c r="U15" s="296"/>
      <c r="V15" s="296"/>
      <c r="W15" s="40"/>
    </row>
    <row r="16" spans="5:23" ht="5.0999999999999996" customHeight="1" thickBot="1" x14ac:dyDescent="0.35"/>
    <row r="17" spans="3:24" s="20" customFormat="1" ht="28.8" x14ac:dyDescent="0.55000000000000004">
      <c r="D17" s="41"/>
      <c r="E17" s="42" t="s">
        <v>35</v>
      </c>
      <c r="F17" s="43"/>
      <c r="G17" s="43"/>
      <c r="H17" s="43"/>
      <c r="I17" s="43"/>
      <c r="J17" s="43"/>
      <c r="K17" s="43"/>
      <c r="L17" s="43"/>
      <c r="M17" s="43"/>
      <c r="N17" s="43"/>
      <c r="O17" s="43"/>
      <c r="P17" s="43"/>
      <c r="Q17" s="43"/>
      <c r="R17" s="43"/>
      <c r="S17" s="43"/>
      <c r="T17" s="43"/>
      <c r="U17" s="43"/>
      <c r="V17" s="43"/>
      <c r="W17" s="44"/>
    </row>
    <row r="18" spans="3:24" ht="14.4" x14ac:dyDescent="0.3">
      <c r="D18" s="45"/>
      <c r="E18" s="46"/>
      <c r="F18" s="46"/>
      <c r="G18" s="46"/>
      <c r="H18" s="46"/>
      <c r="I18" s="46"/>
      <c r="J18" s="46"/>
      <c r="K18" s="46"/>
      <c r="L18" s="46"/>
      <c r="M18" s="46"/>
      <c r="N18" s="46"/>
      <c r="O18" s="46"/>
      <c r="P18" s="46"/>
      <c r="Q18" s="46"/>
      <c r="R18" s="46"/>
      <c r="S18" s="46"/>
      <c r="T18" s="46"/>
      <c r="U18" s="46"/>
      <c r="V18" s="46"/>
      <c r="W18" s="47"/>
    </row>
    <row r="19" spans="3:24" ht="14.85" customHeight="1" x14ac:dyDescent="0.3">
      <c r="D19" s="45"/>
      <c r="E19" s="307" t="s">
        <v>329</v>
      </c>
      <c r="F19" s="308"/>
      <c r="G19" s="308"/>
      <c r="H19" s="308"/>
      <c r="I19" s="308"/>
      <c r="J19" s="308"/>
      <c r="K19" s="308"/>
      <c r="L19" s="308"/>
      <c r="M19" s="308"/>
      <c r="N19" s="308"/>
      <c r="O19" s="308"/>
      <c r="P19" s="308"/>
      <c r="Q19" s="308"/>
      <c r="R19" s="308"/>
      <c r="S19" s="308"/>
      <c r="T19" s="308"/>
      <c r="U19" s="308"/>
      <c r="V19" s="309"/>
      <c r="W19" s="47"/>
    </row>
    <row r="20" spans="3:24" ht="14.4" x14ac:dyDescent="0.3">
      <c r="C20" s="24"/>
      <c r="D20" s="48"/>
      <c r="E20" s="310"/>
      <c r="F20" s="311"/>
      <c r="G20" s="311"/>
      <c r="H20" s="311"/>
      <c r="I20" s="311"/>
      <c r="J20" s="311"/>
      <c r="K20" s="311"/>
      <c r="L20" s="311"/>
      <c r="M20" s="311"/>
      <c r="N20" s="311"/>
      <c r="O20" s="311"/>
      <c r="P20" s="311"/>
      <c r="Q20" s="311"/>
      <c r="R20" s="311"/>
      <c r="S20" s="311"/>
      <c r="T20" s="311"/>
      <c r="U20" s="311"/>
      <c r="V20" s="312"/>
      <c r="W20" s="49"/>
      <c r="X20" s="24"/>
    </row>
    <row r="21" spans="3:24" ht="14.4" x14ac:dyDescent="0.3">
      <c r="D21" s="48"/>
      <c r="E21" s="310"/>
      <c r="F21" s="311"/>
      <c r="G21" s="311"/>
      <c r="H21" s="311"/>
      <c r="I21" s="311"/>
      <c r="J21" s="311"/>
      <c r="K21" s="311"/>
      <c r="L21" s="311"/>
      <c r="M21" s="311"/>
      <c r="N21" s="311"/>
      <c r="O21" s="311"/>
      <c r="P21" s="311"/>
      <c r="Q21" s="311"/>
      <c r="R21" s="311"/>
      <c r="S21" s="311"/>
      <c r="T21" s="311"/>
      <c r="U21" s="311"/>
      <c r="V21" s="312"/>
      <c r="W21" s="49"/>
    </row>
    <row r="22" spans="3:24" ht="14.4" x14ac:dyDescent="0.3">
      <c r="D22" s="48"/>
      <c r="E22" s="310"/>
      <c r="F22" s="311"/>
      <c r="G22" s="311"/>
      <c r="H22" s="311"/>
      <c r="I22" s="311"/>
      <c r="J22" s="311"/>
      <c r="K22" s="311"/>
      <c r="L22" s="311"/>
      <c r="M22" s="311"/>
      <c r="N22" s="311"/>
      <c r="O22" s="311"/>
      <c r="P22" s="311"/>
      <c r="Q22" s="311"/>
      <c r="R22" s="311"/>
      <c r="S22" s="311"/>
      <c r="T22" s="311"/>
      <c r="U22" s="311"/>
      <c r="V22" s="312"/>
      <c r="W22" s="49"/>
    </row>
    <row r="23" spans="3:24" ht="18.600000000000001" customHeight="1" x14ac:dyDescent="0.3">
      <c r="D23" s="48"/>
      <c r="E23" s="310"/>
      <c r="F23" s="311"/>
      <c r="G23" s="311"/>
      <c r="H23" s="311"/>
      <c r="I23" s="311"/>
      <c r="J23" s="311"/>
      <c r="K23" s="311"/>
      <c r="L23" s="311"/>
      <c r="M23" s="311"/>
      <c r="N23" s="311"/>
      <c r="O23" s="311"/>
      <c r="P23" s="311"/>
      <c r="Q23" s="311"/>
      <c r="R23" s="311"/>
      <c r="S23" s="311"/>
      <c r="T23" s="311"/>
      <c r="U23" s="311"/>
      <c r="V23" s="312"/>
      <c r="W23" s="49"/>
    </row>
    <row r="24" spans="3:24" ht="15" customHeight="1" x14ac:dyDescent="0.3">
      <c r="D24" s="48"/>
      <c r="E24" s="310"/>
      <c r="F24" s="311"/>
      <c r="G24" s="311"/>
      <c r="H24" s="311"/>
      <c r="I24" s="311"/>
      <c r="J24" s="311"/>
      <c r="K24" s="311"/>
      <c r="L24" s="311"/>
      <c r="M24" s="311"/>
      <c r="N24" s="311"/>
      <c r="O24" s="311"/>
      <c r="P24" s="311"/>
      <c r="Q24" s="311"/>
      <c r="R24" s="311"/>
      <c r="S24" s="311"/>
      <c r="T24" s="311"/>
      <c r="U24" s="311"/>
      <c r="V24" s="312"/>
      <c r="W24" s="49"/>
    </row>
    <row r="25" spans="3:24" ht="14.4" x14ac:dyDescent="0.3">
      <c r="D25" s="48"/>
      <c r="E25" s="310"/>
      <c r="F25" s="311"/>
      <c r="G25" s="311"/>
      <c r="H25" s="311"/>
      <c r="I25" s="311"/>
      <c r="J25" s="311"/>
      <c r="K25" s="311"/>
      <c r="L25" s="311"/>
      <c r="M25" s="311"/>
      <c r="N25" s="311"/>
      <c r="O25" s="311"/>
      <c r="P25" s="311"/>
      <c r="Q25" s="311"/>
      <c r="R25" s="311"/>
      <c r="S25" s="311"/>
      <c r="T25" s="311"/>
      <c r="U25" s="311"/>
      <c r="V25" s="312"/>
      <c r="W25" s="49"/>
    </row>
    <row r="26" spans="3:24" ht="14.4" x14ac:dyDescent="0.3">
      <c r="D26" s="48"/>
      <c r="E26" s="310"/>
      <c r="F26" s="311"/>
      <c r="G26" s="311"/>
      <c r="H26" s="311"/>
      <c r="I26" s="311"/>
      <c r="J26" s="311"/>
      <c r="K26" s="311"/>
      <c r="L26" s="311"/>
      <c r="M26" s="311"/>
      <c r="N26" s="311"/>
      <c r="O26" s="311"/>
      <c r="P26" s="311"/>
      <c r="Q26" s="311"/>
      <c r="R26" s="311"/>
      <c r="S26" s="311"/>
      <c r="T26" s="311"/>
      <c r="U26" s="311"/>
      <c r="V26" s="312"/>
      <c r="W26" s="49"/>
    </row>
    <row r="27" spans="3:24" ht="14.4" x14ac:dyDescent="0.3">
      <c r="D27" s="48"/>
      <c r="E27" s="310"/>
      <c r="F27" s="311"/>
      <c r="G27" s="311"/>
      <c r="H27" s="311"/>
      <c r="I27" s="311"/>
      <c r="J27" s="311"/>
      <c r="K27" s="311"/>
      <c r="L27" s="311"/>
      <c r="M27" s="311"/>
      <c r="N27" s="311"/>
      <c r="O27" s="311"/>
      <c r="P27" s="311"/>
      <c r="Q27" s="311"/>
      <c r="R27" s="311"/>
      <c r="S27" s="311"/>
      <c r="T27" s="311"/>
      <c r="U27" s="311"/>
      <c r="V27" s="312"/>
      <c r="W27" s="49"/>
    </row>
    <row r="28" spans="3:24" ht="14.4" x14ac:dyDescent="0.3">
      <c r="D28" s="48"/>
      <c r="E28" s="310"/>
      <c r="F28" s="311"/>
      <c r="G28" s="311"/>
      <c r="H28" s="311"/>
      <c r="I28" s="311"/>
      <c r="J28" s="311"/>
      <c r="K28" s="311"/>
      <c r="L28" s="311"/>
      <c r="M28" s="311"/>
      <c r="N28" s="311"/>
      <c r="O28" s="311"/>
      <c r="P28" s="311"/>
      <c r="Q28" s="311"/>
      <c r="R28" s="311"/>
      <c r="S28" s="311"/>
      <c r="T28" s="311"/>
      <c r="U28" s="311"/>
      <c r="V28" s="312"/>
      <c r="W28" s="49"/>
    </row>
    <row r="29" spans="3:24" ht="14.4" x14ac:dyDescent="0.3">
      <c r="D29" s="48"/>
      <c r="E29" s="310"/>
      <c r="F29" s="311"/>
      <c r="G29" s="311"/>
      <c r="H29" s="311"/>
      <c r="I29" s="311"/>
      <c r="J29" s="311"/>
      <c r="K29" s="311"/>
      <c r="L29" s="311"/>
      <c r="M29" s="311"/>
      <c r="N29" s="311"/>
      <c r="O29" s="311"/>
      <c r="P29" s="311"/>
      <c r="Q29" s="311"/>
      <c r="R29" s="311"/>
      <c r="S29" s="311"/>
      <c r="T29" s="311"/>
      <c r="U29" s="311"/>
      <c r="V29" s="312"/>
      <c r="W29" s="49"/>
    </row>
    <row r="30" spans="3:24" ht="14.4" x14ac:dyDescent="0.3">
      <c r="D30" s="48"/>
      <c r="E30" s="310"/>
      <c r="F30" s="311"/>
      <c r="G30" s="311"/>
      <c r="H30" s="311"/>
      <c r="I30" s="311"/>
      <c r="J30" s="311"/>
      <c r="K30" s="311"/>
      <c r="L30" s="311"/>
      <c r="M30" s="311"/>
      <c r="N30" s="311"/>
      <c r="O30" s="311"/>
      <c r="P30" s="311"/>
      <c r="Q30" s="311"/>
      <c r="R30" s="311"/>
      <c r="S30" s="311"/>
      <c r="T30" s="311"/>
      <c r="U30" s="311"/>
      <c r="V30" s="312"/>
      <c r="W30" s="49"/>
    </row>
    <row r="31" spans="3:24" ht="15" thickBot="1" x14ac:dyDescent="0.35">
      <c r="D31" s="48"/>
      <c r="E31" s="310"/>
      <c r="F31" s="311"/>
      <c r="G31" s="311"/>
      <c r="H31" s="311"/>
      <c r="I31" s="311"/>
      <c r="J31" s="311"/>
      <c r="K31" s="311"/>
      <c r="L31" s="311"/>
      <c r="M31" s="311"/>
      <c r="N31" s="311"/>
      <c r="O31" s="311"/>
      <c r="P31" s="311"/>
      <c r="Q31" s="311"/>
      <c r="R31" s="311"/>
      <c r="S31" s="311"/>
      <c r="T31" s="311"/>
      <c r="U31" s="311"/>
      <c r="V31" s="312"/>
      <c r="W31" s="49"/>
    </row>
    <row r="32" spans="3:24" ht="14.55" customHeight="1" x14ac:dyDescent="0.3">
      <c r="D32" s="48"/>
      <c r="E32" s="50"/>
      <c r="F32" s="146"/>
      <c r="G32" s="146"/>
      <c r="H32" s="313" t="s">
        <v>272</v>
      </c>
      <c r="I32" s="149"/>
      <c r="J32" s="149"/>
      <c r="K32" s="149"/>
      <c r="L32" s="149"/>
      <c r="M32" s="149"/>
      <c r="N32" s="149"/>
      <c r="O32" s="149"/>
      <c r="P32" s="149"/>
      <c r="Q32" s="149"/>
      <c r="R32" s="149"/>
      <c r="S32" s="149"/>
      <c r="T32" s="149"/>
      <c r="U32" s="149"/>
      <c r="V32" s="150"/>
      <c r="W32" s="49"/>
    </row>
    <row r="33" spans="4:23" ht="15" customHeight="1" thickBot="1" x14ac:dyDescent="0.35">
      <c r="D33" s="48"/>
      <c r="E33" s="145"/>
      <c r="F33" s="146"/>
      <c r="G33" s="146"/>
      <c r="H33" s="314"/>
      <c r="I33" s="149"/>
      <c r="J33" s="149"/>
      <c r="K33" s="149"/>
      <c r="L33" s="149"/>
      <c r="M33" s="149"/>
      <c r="N33" s="149"/>
      <c r="O33" s="149"/>
      <c r="P33" s="149"/>
      <c r="Q33" s="149"/>
      <c r="R33" s="149"/>
      <c r="S33" s="149"/>
      <c r="T33" s="149"/>
      <c r="U33" s="149"/>
      <c r="V33" s="150"/>
      <c r="W33" s="49"/>
    </row>
    <row r="34" spans="4:23" ht="18.600000000000001" thickBot="1" x14ac:dyDescent="0.4">
      <c r="D34" s="48"/>
      <c r="E34" s="315" t="s">
        <v>273</v>
      </c>
      <c r="F34" s="316"/>
      <c r="G34" s="317"/>
      <c r="H34" s="151" t="s">
        <v>274</v>
      </c>
      <c r="I34" s="149"/>
      <c r="J34" s="146"/>
      <c r="K34" s="146"/>
      <c r="L34" s="146"/>
      <c r="M34" s="146"/>
      <c r="N34" s="146"/>
      <c r="O34" s="146"/>
      <c r="P34" s="146"/>
      <c r="Q34" s="146"/>
      <c r="R34" s="146"/>
      <c r="S34" s="146"/>
      <c r="T34" s="146"/>
      <c r="U34" s="146"/>
      <c r="V34" s="147"/>
      <c r="W34" s="49"/>
    </row>
    <row r="35" spans="4:23" ht="21" x14ac:dyDescent="0.4">
      <c r="D35" s="48"/>
      <c r="E35" s="318" t="s">
        <v>38</v>
      </c>
      <c r="F35" s="319"/>
      <c r="G35" s="320"/>
      <c r="H35" s="152">
        <v>5</v>
      </c>
      <c r="I35" s="149"/>
      <c r="J35" s="146"/>
      <c r="K35" s="146"/>
      <c r="L35" s="146"/>
      <c r="M35" s="146"/>
      <c r="N35" s="146"/>
      <c r="O35" s="146"/>
      <c r="P35" s="146"/>
      <c r="Q35" s="146"/>
      <c r="R35" s="146"/>
      <c r="S35" s="146"/>
      <c r="T35" s="146"/>
      <c r="U35" s="146"/>
      <c r="V35" s="147"/>
      <c r="W35" s="49"/>
    </row>
    <row r="36" spans="4:23" ht="21" x14ac:dyDescent="0.4">
      <c r="D36" s="48"/>
      <c r="E36" s="321" t="s">
        <v>39</v>
      </c>
      <c r="F36" s="322"/>
      <c r="G36" s="323"/>
      <c r="H36" s="153">
        <v>5</v>
      </c>
      <c r="I36" s="149"/>
      <c r="J36" s="146"/>
      <c r="K36" s="146"/>
      <c r="L36" s="146"/>
      <c r="M36" s="146"/>
      <c r="N36" s="146"/>
      <c r="O36" s="146"/>
      <c r="P36" s="146"/>
      <c r="Q36" s="146"/>
      <c r="R36" s="146"/>
      <c r="S36" s="146"/>
      <c r="T36" s="146"/>
      <c r="U36" s="146"/>
      <c r="V36" s="147"/>
      <c r="W36" s="49"/>
    </row>
    <row r="37" spans="4:23" ht="21" x14ac:dyDescent="0.4">
      <c r="D37" s="48"/>
      <c r="E37" s="321" t="s">
        <v>40</v>
      </c>
      <c r="F37" s="322"/>
      <c r="G37" s="323"/>
      <c r="H37" s="153">
        <v>3</v>
      </c>
      <c r="I37" s="149"/>
      <c r="J37" s="146"/>
      <c r="K37" s="146"/>
      <c r="L37" s="146"/>
      <c r="M37" s="146"/>
      <c r="N37" s="146"/>
      <c r="O37" s="146"/>
      <c r="P37" s="146"/>
      <c r="Q37" s="146"/>
      <c r="R37" s="146"/>
      <c r="S37" s="146"/>
      <c r="T37" s="146"/>
      <c r="U37" s="146"/>
      <c r="V37" s="147"/>
      <c r="W37" s="49"/>
    </row>
    <row r="38" spans="4:23" ht="21" x14ac:dyDescent="0.4">
      <c r="D38" s="48"/>
      <c r="E38" s="321" t="s">
        <v>41</v>
      </c>
      <c r="F38" s="322"/>
      <c r="G38" s="323"/>
      <c r="H38" s="153">
        <v>6</v>
      </c>
      <c r="I38" s="149"/>
      <c r="J38" s="146"/>
      <c r="K38" s="146"/>
      <c r="L38" s="146"/>
      <c r="M38" s="146"/>
      <c r="N38" s="146"/>
      <c r="O38" s="146"/>
      <c r="P38" s="146"/>
      <c r="Q38" s="146"/>
      <c r="R38" s="146"/>
      <c r="S38" s="146"/>
      <c r="T38" s="146"/>
      <c r="U38" s="146"/>
      <c r="V38" s="147"/>
      <c r="W38" s="49"/>
    </row>
    <row r="39" spans="4:23" ht="21" x14ac:dyDescent="0.4">
      <c r="D39" s="48"/>
      <c r="E39" s="321" t="s">
        <v>42</v>
      </c>
      <c r="F39" s="322"/>
      <c r="G39" s="323"/>
      <c r="H39" s="153">
        <v>3</v>
      </c>
      <c r="I39" s="149"/>
      <c r="J39" s="146"/>
      <c r="K39" s="146"/>
      <c r="L39" s="146"/>
      <c r="M39" s="146"/>
      <c r="N39" s="146"/>
      <c r="O39" s="146"/>
      <c r="P39" s="146"/>
      <c r="Q39" s="146"/>
      <c r="R39" s="146"/>
      <c r="S39" s="146"/>
      <c r="T39" s="146"/>
      <c r="U39" s="146"/>
      <c r="V39" s="147"/>
      <c r="W39" s="49"/>
    </row>
    <row r="40" spans="4:23" ht="21" x14ac:dyDescent="0.4">
      <c r="D40" s="48"/>
      <c r="E40" s="321" t="s">
        <v>43</v>
      </c>
      <c r="F40" s="322"/>
      <c r="G40" s="323"/>
      <c r="H40" s="153">
        <v>4</v>
      </c>
      <c r="I40" s="149"/>
      <c r="J40" s="146"/>
      <c r="K40" s="146"/>
      <c r="L40" s="146"/>
      <c r="M40" s="146"/>
      <c r="N40" s="146"/>
      <c r="O40" s="146"/>
      <c r="P40" s="146"/>
      <c r="Q40" s="146"/>
      <c r="R40" s="146"/>
      <c r="S40" s="146"/>
      <c r="T40" s="146"/>
      <c r="U40" s="146"/>
      <c r="V40" s="147"/>
      <c r="W40" s="49"/>
    </row>
    <row r="41" spans="4:23" ht="21.6" thickBot="1" x14ac:dyDescent="0.45">
      <c r="D41" s="48"/>
      <c r="E41" s="324" t="s">
        <v>44</v>
      </c>
      <c r="F41" s="325"/>
      <c r="G41" s="326"/>
      <c r="H41" s="148">
        <v>7</v>
      </c>
      <c r="I41" s="149"/>
      <c r="J41" s="146"/>
      <c r="K41" s="146"/>
      <c r="L41" s="146"/>
      <c r="M41" s="146"/>
      <c r="N41" s="146"/>
      <c r="O41" s="146"/>
      <c r="P41" s="146"/>
      <c r="Q41" s="146"/>
      <c r="R41" s="146"/>
      <c r="S41" s="146"/>
      <c r="T41" s="146"/>
      <c r="U41" s="146"/>
      <c r="V41" s="147"/>
      <c r="W41" s="49"/>
    </row>
    <row r="42" spans="4:23" ht="14.4" x14ac:dyDescent="0.3">
      <c r="D42" s="48"/>
      <c r="E42" s="145"/>
      <c r="F42" s="146"/>
      <c r="G42" s="146"/>
      <c r="H42" s="146"/>
      <c r="I42" s="146"/>
      <c r="J42" s="146"/>
      <c r="K42" s="146"/>
      <c r="L42" s="146"/>
      <c r="M42" s="146"/>
      <c r="N42" s="146"/>
      <c r="O42" s="146"/>
      <c r="P42" s="146"/>
      <c r="Q42" s="146"/>
      <c r="R42" s="146"/>
      <c r="S42" s="146"/>
      <c r="T42" s="146"/>
      <c r="U42" s="146"/>
      <c r="V42" s="147"/>
      <c r="W42" s="49"/>
    </row>
    <row r="43" spans="4:23" ht="14.55" customHeight="1" x14ac:dyDescent="0.3">
      <c r="D43" s="48"/>
      <c r="E43" s="333" t="s">
        <v>327</v>
      </c>
      <c r="F43" s="334"/>
      <c r="G43" s="334"/>
      <c r="H43" s="334"/>
      <c r="I43" s="334"/>
      <c r="J43" s="334"/>
      <c r="K43" s="334"/>
      <c r="L43" s="334"/>
      <c r="M43" s="334"/>
      <c r="N43" s="334"/>
      <c r="O43" s="334"/>
      <c r="P43" s="334"/>
      <c r="Q43" s="334"/>
      <c r="R43" s="334"/>
      <c r="S43" s="334"/>
      <c r="T43" s="334"/>
      <c r="U43" s="334"/>
      <c r="V43" s="335"/>
      <c r="W43" s="49"/>
    </row>
    <row r="44" spans="4:23" ht="14.4" x14ac:dyDescent="0.3">
      <c r="D44" s="48"/>
      <c r="E44" s="333"/>
      <c r="F44" s="334"/>
      <c r="G44" s="334"/>
      <c r="H44" s="334"/>
      <c r="I44" s="334"/>
      <c r="J44" s="334"/>
      <c r="K44" s="334"/>
      <c r="L44" s="334"/>
      <c r="M44" s="334"/>
      <c r="N44" s="334"/>
      <c r="O44" s="334"/>
      <c r="P44" s="334"/>
      <c r="Q44" s="334"/>
      <c r="R44" s="334"/>
      <c r="S44" s="334"/>
      <c r="T44" s="334"/>
      <c r="U44" s="334"/>
      <c r="V44" s="335"/>
      <c r="W44" s="49"/>
    </row>
    <row r="45" spans="4:23" ht="14.55" customHeight="1" x14ac:dyDescent="0.3">
      <c r="D45" s="48"/>
      <c r="E45" s="333" t="s">
        <v>45</v>
      </c>
      <c r="F45" s="334"/>
      <c r="G45" s="334"/>
      <c r="H45" s="334"/>
      <c r="I45" s="334"/>
      <c r="J45" s="334"/>
      <c r="K45" s="334"/>
      <c r="L45" s="334"/>
      <c r="M45" s="334"/>
      <c r="N45" s="334"/>
      <c r="O45" s="334"/>
      <c r="P45" s="334"/>
      <c r="Q45" s="334"/>
      <c r="R45" s="334"/>
      <c r="S45" s="334"/>
      <c r="T45" s="334"/>
      <c r="U45" s="334"/>
      <c r="V45" s="335"/>
      <c r="W45" s="49"/>
    </row>
    <row r="46" spans="4:23" ht="14.4" x14ac:dyDescent="0.3">
      <c r="D46" s="48"/>
      <c r="E46" s="336"/>
      <c r="F46" s="337"/>
      <c r="G46" s="337"/>
      <c r="H46" s="337"/>
      <c r="I46" s="337"/>
      <c r="J46" s="337"/>
      <c r="K46" s="337"/>
      <c r="L46" s="337"/>
      <c r="M46" s="337"/>
      <c r="N46" s="337"/>
      <c r="O46" s="337"/>
      <c r="P46" s="337"/>
      <c r="Q46" s="337"/>
      <c r="R46" s="337"/>
      <c r="S46" s="337"/>
      <c r="T46" s="337"/>
      <c r="U46" s="337"/>
      <c r="V46" s="338"/>
      <c r="W46" s="49"/>
    </row>
    <row r="47" spans="4:23" ht="5.0999999999999996" customHeight="1" thickBot="1" x14ac:dyDescent="0.35">
      <c r="D47" s="53"/>
      <c r="E47" s="54"/>
      <c r="F47" s="54"/>
      <c r="G47" s="54"/>
      <c r="H47" s="54"/>
      <c r="I47" s="54"/>
      <c r="J47" s="54"/>
      <c r="K47" s="54"/>
      <c r="L47" s="54"/>
      <c r="M47" s="54"/>
      <c r="N47" s="54"/>
      <c r="O47" s="54"/>
      <c r="P47" s="54"/>
      <c r="Q47" s="54"/>
      <c r="R47" s="54"/>
      <c r="S47" s="54"/>
      <c r="T47" s="54"/>
      <c r="U47" s="54"/>
      <c r="V47" s="54"/>
      <c r="W47" s="55"/>
    </row>
    <row r="48" spans="4:23" ht="5.0999999999999996" customHeight="1" x14ac:dyDescent="0.3"/>
    <row r="49" spans="4:23" ht="5.0999999999999996" customHeight="1" thickBot="1" x14ac:dyDescent="0.35"/>
    <row r="50" spans="4:23" ht="28.8" x14ac:dyDescent="0.55000000000000004">
      <c r="D50" s="41"/>
      <c r="E50" s="42" t="s">
        <v>312</v>
      </c>
      <c r="F50" s="43"/>
      <c r="G50" s="43"/>
      <c r="H50" s="43"/>
      <c r="I50" s="43"/>
      <c r="J50" s="43"/>
      <c r="K50" s="43"/>
      <c r="L50" s="43"/>
      <c r="M50" s="43"/>
      <c r="N50" s="43"/>
      <c r="O50" s="43"/>
      <c r="P50" s="43"/>
      <c r="Q50" s="43"/>
      <c r="R50" s="43"/>
      <c r="S50" s="43"/>
      <c r="T50" s="43"/>
      <c r="U50" s="43"/>
      <c r="V50" s="43"/>
      <c r="W50" s="44"/>
    </row>
    <row r="51" spans="4:23" ht="5.0999999999999996" customHeight="1" x14ac:dyDescent="0.3">
      <c r="D51" s="45"/>
      <c r="E51" s="46"/>
      <c r="F51" s="46"/>
      <c r="G51" s="46"/>
      <c r="H51" s="46"/>
      <c r="I51" s="46"/>
      <c r="J51" s="46"/>
      <c r="K51" s="46"/>
      <c r="L51" s="46"/>
      <c r="M51" s="46"/>
      <c r="N51" s="46"/>
      <c r="O51" s="46"/>
      <c r="P51" s="46"/>
      <c r="Q51" s="46"/>
      <c r="R51" s="46"/>
      <c r="S51" s="46"/>
      <c r="T51" s="46"/>
      <c r="U51" s="46"/>
      <c r="V51" s="46"/>
      <c r="W51" s="47"/>
    </row>
    <row r="52" spans="4:23" ht="14.4" x14ac:dyDescent="0.3">
      <c r="D52" s="45"/>
      <c r="E52" s="305" t="s">
        <v>314</v>
      </c>
      <c r="F52" s="306"/>
      <c r="G52" s="56"/>
      <c r="H52" s="56"/>
      <c r="I52" s="56"/>
      <c r="J52" s="56"/>
      <c r="K52" s="56"/>
      <c r="L52" s="56"/>
      <c r="M52" s="56"/>
      <c r="N52" s="56"/>
      <c r="O52" s="56"/>
      <c r="P52" s="56"/>
      <c r="Q52" s="56"/>
      <c r="R52" s="56"/>
      <c r="S52" s="56"/>
      <c r="T52" s="56"/>
      <c r="U52" s="56"/>
      <c r="V52" s="57"/>
      <c r="W52" s="47"/>
    </row>
    <row r="53" spans="4:23" s="24" customFormat="1" ht="14.85" customHeight="1" x14ac:dyDescent="0.3">
      <c r="D53" s="48"/>
      <c r="E53" s="327" t="s">
        <v>355</v>
      </c>
      <c r="F53" s="328"/>
      <c r="G53" s="328"/>
      <c r="H53" s="328"/>
      <c r="I53" s="328"/>
      <c r="J53" s="328"/>
      <c r="K53" s="328"/>
      <c r="L53" s="328"/>
      <c r="M53" s="328"/>
      <c r="N53" s="328"/>
      <c r="O53" s="328"/>
      <c r="P53" s="328"/>
      <c r="Q53" s="328"/>
      <c r="R53" s="328"/>
      <c r="S53" s="328"/>
      <c r="T53" s="328"/>
      <c r="U53" s="328"/>
      <c r="V53" s="329"/>
      <c r="W53" s="49"/>
    </row>
    <row r="54" spans="4:23" s="129" customFormat="1" ht="14.4" x14ac:dyDescent="0.3">
      <c r="D54" s="48"/>
      <c r="E54" s="327"/>
      <c r="F54" s="328"/>
      <c r="G54" s="328"/>
      <c r="H54" s="328"/>
      <c r="I54" s="328"/>
      <c r="J54" s="328"/>
      <c r="K54" s="328"/>
      <c r="L54" s="328"/>
      <c r="M54" s="328"/>
      <c r="N54" s="328"/>
      <c r="O54" s="328"/>
      <c r="P54" s="328"/>
      <c r="Q54" s="328"/>
      <c r="R54" s="328"/>
      <c r="S54" s="328"/>
      <c r="T54" s="328"/>
      <c r="U54" s="328"/>
      <c r="V54" s="329"/>
      <c r="W54" s="49"/>
    </row>
    <row r="55" spans="4:23" s="129" customFormat="1" ht="14.4" x14ac:dyDescent="0.3">
      <c r="D55" s="48"/>
      <c r="E55" s="327"/>
      <c r="F55" s="328"/>
      <c r="G55" s="328"/>
      <c r="H55" s="328"/>
      <c r="I55" s="328"/>
      <c r="J55" s="328"/>
      <c r="K55" s="328"/>
      <c r="L55" s="328"/>
      <c r="M55" s="328"/>
      <c r="N55" s="328"/>
      <c r="O55" s="328"/>
      <c r="P55" s="328"/>
      <c r="Q55" s="328"/>
      <c r="R55" s="328"/>
      <c r="S55" s="328"/>
      <c r="T55" s="328"/>
      <c r="U55" s="328"/>
      <c r="V55" s="329"/>
      <c r="W55" s="49"/>
    </row>
    <row r="56" spans="4:23" s="129" customFormat="1" ht="14.4" x14ac:dyDescent="0.3">
      <c r="D56" s="48"/>
      <c r="E56" s="327"/>
      <c r="F56" s="328"/>
      <c r="G56" s="328"/>
      <c r="H56" s="328"/>
      <c r="I56" s="328"/>
      <c r="J56" s="328"/>
      <c r="K56" s="328"/>
      <c r="L56" s="328"/>
      <c r="M56" s="328"/>
      <c r="N56" s="328"/>
      <c r="O56" s="328"/>
      <c r="P56" s="328"/>
      <c r="Q56" s="328"/>
      <c r="R56" s="328"/>
      <c r="S56" s="328"/>
      <c r="T56" s="328"/>
      <c r="U56" s="328"/>
      <c r="V56" s="329"/>
      <c r="W56" s="49"/>
    </row>
    <row r="57" spans="4:23" s="129" customFormat="1" ht="14.4" x14ac:dyDescent="0.3">
      <c r="D57" s="48"/>
      <c r="E57" s="327"/>
      <c r="F57" s="328"/>
      <c r="G57" s="328"/>
      <c r="H57" s="328"/>
      <c r="I57" s="328"/>
      <c r="J57" s="328"/>
      <c r="K57" s="328"/>
      <c r="L57" s="328"/>
      <c r="M57" s="328"/>
      <c r="N57" s="328"/>
      <c r="O57" s="328"/>
      <c r="P57" s="328"/>
      <c r="Q57" s="328"/>
      <c r="R57" s="328"/>
      <c r="S57" s="328"/>
      <c r="T57" s="328"/>
      <c r="U57" s="328"/>
      <c r="V57" s="329"/>
      <c r="W57" s="49"/>
    </row>
    <row r="58" spans="4:23" s="129" customFormat="1" ht="14.4" x14ac:dyDescent="0.3">
      <c r="D58" s="48"/>
      <c r="E58" s="327"/>
      <c r="F58" s="328"/>
      <c r="G58" s="328"/>
      <c r="H58" s="328"/>
      <c r="I58" s="328"/>
      <c r="J58" s="328"/>
      <c r="K58" s="328"/>
      <c r="L58" s="328"/>
      <c r="M58" s="328"/>
      <c r="N58" s="328"/>
      <c r="O58" s="328"/>
      <c r="P58" s="328"/>
      <c r="Q58" s="328"/>
      <c r="R58" s="328"/>
      <c r="S58" s="328"/>
      <c r="T58" s="328"/>
      <c r="U58" s="328"/>
      <c r="V58" s="329"/>
      <c r="W58" s="49"/>
    </row>
    <row r="59" spans="4:23" s="129" customFormat="1" ht="14.4" x14ac:dyDescent="0.3">
      <c r="D59" s="48"/>
      <c r="E59" s="327"/>
      <c r="F59" s="328"/>
      <c r="G59" s="328"/>
      <c r="H59" s="328"/>
      <c r="I59" s="328"/>
      <c r="J59" s="328"/>
      <c r="K59" s="328"/>
      <c r="L59" s="328"/>
      <c r="M59" s="328"/>
      <c r="N59" s="328"/>
      <c r="O59" s="328"/>
      <c r="P59" s="328"/>
      <c r="Q59" s="328"/>
      <c r="R59" s="328"/>
      <c r="S59" s="328"/>
      <c r="T59" s="328"/>
      <c r="U59" s="328"/>
      <c r="V59" s="329"/>
      <c r="W59" s="49"/>
    </row>
    <row r="60" spans="4:23" s="129" customFormat="1" ht="14.4" x14ac:dyDescent="0.3">
      <c r="D60" s="48"/>
      <c r="E60" s="327"/>
      <c r="F60" s="328"/>
      <c r="G60" s="328"/>
      <c r="H60" s="328"/>
      <c r="I60" s="328"/>
      <c r="J60" s="328"/>
      <c r="K60" s="328"/>
      <c r="L60" s="328"/>
      <c r="M60" s="328"/>
      <c r="N60" s="328"/>
      <c r="O60" s="328"/>
      <c r="P60" s="328"/>
      <c r="Q60" s="328"/>
      <c r="R60" s="328"/>
      <c r="S60" s="328"/>
      <c r="T60" s="328"/>
      <c r="U60" s="328"/>
      <c r="V60" s="329"/>
      <c r="W60" s="49"/>
    </row>
    <row r="61" spans="4:23" s="129" customFormat="1" ht="14.4" x14ac:dyDescent="0.3">
      <c r="D61" s="48"/>
      <c r="E61" s="327"/>
      <c r="F61" s="328"/>
      <c r="G61" s="328"/>
      <c r="H61" s="328"/>
      <c r="I61" s="328"/>
      <c r="J61" s="328"/>
      <c r="K61" s="328"/>
      <c r="L61" s="328"/>
      <c r="M61" s="328"/>
      <c r="N61" s="328"/>
      <c r="O61" s="328"/>
      <c r="P61" s="328"/>
      <c r="Q61" s="328"/>
      <c r="R61" s="328"/>
      <c r="S61" s="328"/>
      <c r="T61" s="328"/>
      <c r="U61" s="328"/>
      <c r="V61" s="329"/>
      <c r="W61" s="49"/>
    </row>
    <row r="62" spans="4:23" s="129" customFormat="1" ht="14.4" x14ac:dyDescent="0.3">
      <c r="D62" s="48"/>
      <c r="E62" s="330"/>
      <c r="F62" s="331"/>
      <c r="G62" s="331"/>
      <c r="H62" s="331"/>
      <c r="I62" s="331"/>
      <c r="J62" s="331"/>
      <c r="K62" s="331"/>
      <c r="L62" s="331"/>
      <c r="M62" s="331"/>
      <c r="N62" s="331"/>
      <c r="O62" s="331"/>
      <c r="P62" s="331"/>
      <c r="Q62" s="331"/>
      <c r="R62" s="331"/>
      <c r="S62" s="331"/>
      <c r="T62" s="331"/>
      <c r="U62" s="331"/>
      <c r="V62" s="332"/>
      <c r="W62" s="49"/>
    </row>
    <row r="63" spans="4:23" ht="5.0999999999999996" customHeight="1" thickBot="1" x14ac:dyDescent="0.35">
      <c r="D63" s="45"/>
      <c r="E63" s="58"/>
      <c r="F63" s="58"/>
      <c r="G63" s="58"/>
      <c r="H63" s="58"/>
      <c r="I63" s="58"/>
      <c r="J63" s="58"/>
      <c r="K63" s="58"/>
      <c r="L63" s="58"/>
      <c r="M63" s="58"/>
      <c r="N63" s="58"/>
      <c r="O63" s="58"/>
      <c r="P63" s="58"/>
      <c r="Q63" s="58"/>
      <c r="R63" s="58"/>
      <c r="S63" s="58"/>
      <c r="T63" s="58"/>
      <c r="U63" s="58"/>
      <c r="V63" s="58"/>
      <c r="W63" s="47"/>
    </row>
    <row r="64" spans="4:23" ht="39.6" customHeight="1" thickBot="1" x14ac:dyDescent="0.35">
      <c r="D64" s="45"/>
      <c r="E64" s="139" t="s">
        <v>249</v>
      </c>
      <c r="F64" s="291" t="s">
        <v>250</v>
      </c>
      <c r="G64" s="291"/>
      <c r="H64" s="291"/>
      <c r="I64" s="291"/>
      <c r="J64" s="291"/>
      <c r="K64" s="291"/>
      <c r="L64" s="291"/>
      <c r="M64" s="291"/>
      <c r="N64" s="58"/>
      <c r="O64" s="58"/>
      <c r="P64" s="58"/>
      <c r="Q64" s="58"/>
      <c r="R64" s="58"/>
      <c r="S64" s="58"/>
      <c r="T64" s="58"/>
      <c r="U64" s="58"/>
      <c r="V64" s="58"/>
      <c r="W64" s="47"/>
    </row>
    <row r="65" spans="4:23" ht="57.6" customHeight="1" thickBot="1" x14ac:dyDescent="0.35">
      <c r="D65" s="45"/>
      <c r="E65" s="140" t="s">
        <v>251</v>
      </c>
      <c r="F65" s="292" t="s">
        <v>331</v>
      </c>
      <c r="G65" s="292"/>
      <c r="H65" s="292"/>
      <c r="I65" s="292"/>
      <c r="J65" s="292"/>
      <c r="K65" s="292"/>
      <c r="L65" s="292"/>
      <c r="M65" s="292"/>
      <c r="N65" s="58"/>
      <c r="O65" s="58"/>
      <c r="P65" s="58"/>
      <c r="Q65" s="58"/>
      <c r="R65" s="58"/>
      <c r="S65" s="58"/>
      <c r="T65" s="58"/>
      <c r="U65" s="58"/>
      <c r="V65" s="58"/>
      <c r="W65" s="47"/>
    </row>
    <row r="66" spans="4:23" ht="14.4" x14ac:dyDescent="0.3">
      <c r="D66" s="45"/>
      <c r="E66" s="425" t="s">
        <v>284</v>
      </c>
      <c r="F66" s="428" t="s">
        <v>285</v>
      </c>
      <c r="G66" s="429"/>
      <c r="H66" s="429"/>
      <c r="I66" s="429"/>
      <c r="J66" s="429"/>
      <c r="K66" s="429"/>
      <c r="L66" s="429"/>
      <c r="M66" s="430"/>
      <c r="N66" s="58"/>
      <c r="O66" s="58"/>
      <c r="P66" s="58"/>
      <c r="Q66" s="58"/>
      <c r="R66" s="58"/>
      <c r="S66" s="58"/>
      <c r="T66" s="58"/>
      <c r="U66" s="58"/>
      <c r="V66" s="58"/>
      <c r="W66" s="47"/>
    </row>
    <row r="67" spans="4:23" ht="14.4" x14ac:dyDescent="0.3">
      <c r="D67" s="45"/>
      <c r="E67" s="426"/>
      <c r="F67" s="431"/>
      <c r="G67" s="432"/>
      <c r="H67" s="432"/>
      <c r="I67" s="432"/>
      <c r="J67" s="432"/>
      <c r="K67" s="432"/>
      <c r="L67" s="432"/>
      <c r="M67" s="433"/>
      <c r="N67" s="58"/>
      <c r="O67" s="58"/>
      <c r="P67" s="58"/>
      <c r="Q67" s="58"/>
      <c r="R67" s="58"/>
      <c r="S67" s="58"/>
      <c r="T67" s="58"/>
      <c r="U67" s="58"/>
      <c r="V67" s="58"/>
      <c r="W67" s="47"/>
    </row>
    <row r="68" spans="4:23" ht="15" thickBot="1" x14ac:dyDescent="0.35">
      <c r="D68" s="45"/>
      <c r="E68" s="427"/>
      <c r="F68" s="434"/>
      <c r="G68" s="435"/>
      <c r="H68" s="435"/>
      <c r="I68" s="435"/>
      <c r="J68" s="435"/>
      <c r="K68" s="435"/>
      <c r="L68" s="435"/>
      <c r="M68" s="436"/>
      <c r="N68" s="58"/>
      <c r="O68" s="58"/>
      <c r="P68" s="58"/>
      <c r="Q68" s="58"/>
      <c r="R68" s="58"/>
      <c r="S68" s="58"/>
      <c r="T68" s="58"/>
      <c r="U68" s="58"/>
      <c r="V68" s="58"/>
      <c r="W68" s="47"/>
    </row>
    <row r="69" spans="4:23" ht="42" customHeight="1" thickBot="1" x14ac:dyDescent="0.35">
      <c r="D69" s="45"/>
      <c r="E69" s="141" t="s">
        <v>252</v>
      </c>
      <c r="F69" s="293" t="s">
        <v>253</v>
      </c>
      <c r="G69" s="294"/>
      <c r="H69" s="294"/>
      <c r="I69" s="294"/>
      <c r="J69" s="294"/>
      <c r="K69" s="294"/>
      <c r="L69" s="294"/>
      <c r="M69" s="295"/>
      <c r="N69" s="58"/>
      <c r="O69" s="58"/>
      <c r="P69" s="58"/>
      <c r="Q69" s="58"/>
      <c r="R69" s="58"/>
      <c r="S69" s="58"/>
      <c r="T69" s="58"/>
      <c r="U69" s="58"/>
      <c r="V69" s="58"/>
      <c r="W69" s="47"/>
    </row>
    <row r="70" spans="4:23" ht="6.45" customHeight="1" thickBot="1" x14ac:dyDescent="0.35">
      <c r="D70" s="45"/>
      <c r="E70" s="170"/>
      <c r="F70" s="171"/>
      <c r="G70" s="171"/>
      <c r="H70" s="171"/>
      <c r="I70" s="171"/>
      <c r="J70" s="171"/>
      <c r="K70" s="171"/>
      <c r="L70" s="171"/>
      <c r="M70" s="171"/>
      <c r="N70" s="58"/>
      <c r="O70" s="58"/>
      <c r="P70" s="58"/>
      <c r="Q70" s="58"/>
      <c r="R70" s="58"/>
      <c r="S70" s="58"/>
      <c r="T70" s="58"/>
      <c r="U70" s="58"/>
      <c r="V70" s="58"/>
      <c r="W70" s="47"/>
    </row>
    <row r="71" spans="4:23" ht="42" customHeight="1" x14ac:dyDescent="0.3">
      <c r="D71" s="45"/>
      <c r="E71" s="419" t="s">
        <v>348</v>
      </c>
      <c r="F71" s="420"/>
      <c r="G71" s="420"/>
      <c r="H71" s="420"/>
      <c r="I71" s="420"/>
      <c r="J71" s="420"/>
      <c r="K71" s="420"/>
      <c r="L71" s="420"/>
      <c r="M71" s="421"/>
      <c r="N71" s="58"/>
      <c r="O71" s="58"/>
      <c r="P71" s="58"/>
      <c r="Q71" s="58"/>
      <c r="R71" s="58"/>
      <c r="S71" s="58"/>
      <c r="T71" s="58"/>
      <c r="U71" s="58"/>
      <c r="V71" s="58"/>
      <c r="W71" s="47"/>
    </row>
    <row r="72" spans="4:23" ht="42" customHeight="1" thickBot="1" x14ac:dyDescent="0.35">
      <c r="D72" s="45"/>
      <c r="E72" s="422"/>
      <c r="F72" s="423"/>
      <c r="G72" s="423"/>
      <c r="H72" s="423"/>
      <c r="I72" s="423"/>
      <c r="J72" s="423"/>
      <c r="K72" s="423"/>
      <c r="L72" s="423"/>
      <c r="M72" s="424"/>
      <c r="N72" s="58"/>
      <c r="O72" s="58"/>
      <c r="P72" s="58"/>
      <c r="Q72" s="58"/>
      <c r="R72" s="58"/>
      <c r="S72" s="58"/>
      <c r="T72" s="58"/>
      <c r="U72" s="58"/>
      <c r="V72" s="58"/>
      <c r="W72" s="47"/>
    </row>
    <row r="73" spans="4:23" ht="16.5" customHeight="1" x14ac:dyDescent="0.3">
      <c r="D73" s="45"/>
      <c r="E73" s="170"/>
      <c r="F73" s="171"/>
      <c r="G73" s="171"/>
      <c r="H73" s="171"/>
      <c r="I73" s="171"/>
      <c r="J73" s="171"/>
      <c r="K73" s="171"/>
      <c r="L73" s="171"/>
      <c r="M73" s="171"/>
      <c r="N73" s="58"/>
      <c r="O73" s="58"/>
      <c r="P73" s="58"/>
      <c r="Q73" s="58"/>
      <c r="R73" s="58"/>
      <c r="S73" s="58"/>
      <c r="T73" s="58"/>
      <c r="U73" s="58"/>
      <c r="V73" s="58"/>
      <c r="W73" s="47"/>
    </row>
    <row r="74" spans="4:23" ht="14.4" x14ac:dyDescent="0.3">
      <c r="D74" s="59"/>
      <c r="E74" s="305" t="s">
        <v>56</v>
      </c>
      <c r="F74" s="306"/>
      <c r="G74" s="306"/>
      <c r="H74" s="349"/>
      <c r="I74" s="58"/>
      <c r="J74" s="58"/>
      <c r="K74" s="58"/>
      <c r="L74" s="58"/>
      <c r="M74" s="58"/>
      <c r="N74" s="58"/>
      <c r="O74" s="58"/>
      <c r="P74" s="58"/>
      <c r="Q74" s="58"/>
      <c r="R74" s="58"/>
      <c r="S74" s="58"/>
      <c r="T74" s="58"/>
      <c r="U74" s="58"/>
      <c r="V74" s="58"/>
      <c r="W74" s="47"/>
    </row>
    <row r="75" spans="4:23" ht="72" customHeight="1" x14ac:dyDescent="0.3">
      <c r="D75" s="59"/>
      <c r="E75" s="364" t="s">
        <v>322</v>
      </c>
      <c r="F75" s="365"/>
      <c r="G75" s="365"/>
      <c r="H75" s="365"/>
      <c r="I75" s="366"/>
      <c r="J75" s="366"/>
      <c r="K75" s="366"/>
      <c r="L75" s="366"/>
      <c r="M75" s="366"/>
      <c r="N75" s="366"/>
      <c r="O75" s="366"/>
      <c r="P75" s="366"/>
      <c r="Q75" s="366"/>
      <c r="R75" s="366"/>
      <c r="S75" s="366"/>
      <c r="T75" s="366"/>
      <c r="U75" s="366"/>
      <c r="V75" s="367"/>
      <c r="W75" s="47"/>
    </row>
    <row r="76" spans="4:23" ht="14.4" x14ac:dyDescent="0.3">
      <c r="D76" s="45"/>
      <c r="E76" s="51"/>
      <c r="F76" s="20"/>
      <c r="G76" s="20"/>
      <c r="H76" s="20"/>
      <c r="I76" s="20"/>
      <c r="J76" s="20"/>
      <c r="K76" s="20"/>
      <c r="L76" s="20"/>
      <c r="M76" s="20"/>
      <c r="N76" s="20"/>
      <c r="O76" s="20"/>
      <c r="P76" s="20"/>
      <c r="Q76" s="20"/>
      <c r="R76" s="20"/>
      <c r="S76" s="20"/>
      <c r="T76" s="20"/>
      <c r="U76" s="20"/>
      <c r="V76" s="52"/>
      <c r="W76" s="47"/>
    </row>
    <row r="77" spans="4:23" s="17" customFormat="1" ht="14.4" x14ac:dyDescent="0.3">
      <c r="D77" s="45"/>
      <c r="E77" s="71"/>
      <c r="F77" s="28" t="s">
        <v>16</v>
      </c>
      <c r="G77" s="20"/>
      <c r="H77" s="20"/>
      <c r="I77" s="20"/>
      <c r="J77" s="20"/>
      <c r="K77" s="20"/>
      <c r="L77" s="20"/>
      <c r="M77" s="20"/>
      <c r="N77" s="20"/>
      <c r="O77" s="20"/>
      <c r="P77" s="20"/>
      <c r="V77" s="72"/>
      <c r="W77" s="47"/>
    </row>
    <row r="78" spans="4:23" s="17" customFormat="1" ht="15" thickBot="1" x14ac:dyDescent="0.35">
      <c r="D78" s="45"/>
      <c r="E78" s="71"/>
      <c r="F78" s="20"/>
      <c r="G78" s="20"/>
      <c r="H78" s="20"/>
      <c r="I78" s="20"/>
      <c r="J78" s="20"/>
      <c r="K78" s="20"/>
      <c r="L78" s="20"/>
      <c r="M78" s="20"/>
      <c r="N78" s="20"/>
      <c r="O78" s="20"/>
      <c r="P78" s="20"/>
      <c r="V78" s="72"/>
      <c r="W78" s="47"/>
    </row>
    <row r="79" spans="4:23" s="17" customFormat="1" ht="29.1" customHeight="1" thickTop="1" x14ac:dyDescent="0.3">
      <c r="D79" s="45"/>
      <c r="E79" s="71"/>
      <c r="F79" s="350" t="s">
        <v>11</v>
      </c>
      <c r="G79" s="351"/>
      <c r="H79" s="360" t="s">
        <v>282</v>
      </c>
      <c r="I79" s="361"/>
      <c r="J79" s="360" t="s">
        <v>15</v>
      </c>
      <c r="K79" s="361"/>
      <c r="L79" s="90" t="s">
        <v>3</v>
      </c>
      <c r="M79" s="442" t="s">
        <v>0</v>
      </c>
      <c r="N79" s="443"/>
      <c r="O79" s="443"/>
      <c r="P79" s="443"/>
      <c r="Q79" s="443"/>
      <c r="R79" s="444"/>
      <c r="V79" s="72"/>
      <c r="W79" s="47"/>
    </row>
    <row r="80" spans="4:23" s="17" customFormat="1" ht="72" x14ac:dyDescent="0.3">
      <c r="D80" s="45"/>
      <c r="E80" s="71"/>
      <c r="F80" s="352"/>
      <c r="G80" s="353"/>
      <c r="H80" s="362"/>
      <c r="I80" s="363"/>
      <c r="J80" s="362"/>
      <c r="K80" s="363"/>
      <c r="L80" s="4" t="s">
        <v>5</v>
      </c>
      <c r="M80" s="5" t="s">
        <v>276</v>
      </c>
      <c r="N80" s="5" t="s">
        <v>277</v>
      </c>
      <c r="O80" s="5" t="s">
        <v>278</v>
      </c>
      <c r="P80" s="5" t="s">
        <v>279</v>
      </c>
      <c r="Q80" s="5" t="s">
        <v>280</v>
      </c>
      <c r="R80" s="62" t="s">
        <v>281</v>
      </c>
      <c r="V80" s="72"/>
      <c r="W80" s="47"/>
    </row>
    <row r="81" spans="4:23" s="17" customFormat="1" ht="31.2" x14ac:dyDescent="0.3">
      <c r="D81" s="45"/>
      <c r="E81" s="71"/>
      <c r="F81" s="352"/>
      <c r="G81" s="353"/>
      <c r="H81" s="445">
        <v>0</v>
      </c>
      <c r="I81" s="446"/>
      <c r="J81" s="445">
        <v>0</v>
      </c>
      <c r="K81" s="446"/>
      <c r="L81" s="7" t="s">
        <v>10</v>
      </c>
      <c r="M81" s="1" t="s">
        <v>283</v>
      </c>
      <c r="N81" s="1" t="s">
        <v>283</v>
      </c>
      <c r="O81" s="1" t="s">
        <v>283</v>
      </c>
      <c r="P81" s="1" t="s">
        <v>283</v>
      </c>
      <c r="Q81" s="1" t="s">
        <v>283</v>
      </c>
      <c r="R81" s="91" t="s">
        <v>283</v>
      </c>
      <c r="V81" s="72"/>
      <c r="W81" s="47"/>
    </row>
    <row r="82" spans="4:23" s="17" customFormat="1" ht="15" thickBot="1" x14ac:dyDescent="0.35">
      <c r="D82" s="45"/>
      <c r="E82" s="71"/>
      <c r="F82" s="339" t="s">
        <v>12</v>
      </c>
      <c r="G82" s="340"/>
      <c r="H82" s="341"/>
      <c r="I82" s="342"/>
      <c r="J82" s="341"/>
      <c r="K82" s="342"/>
      <c r="L82" s="92"/>
      <c r="M82" s="166"/>
      <c r="N82" s="167"/>
      <c r="O82" s="167"/>
      <c r="P82" s="167"/>
      <c r="Q82" s="167"/>
      <c r="R82" s="168"/>
      <c r="V82" s="72"/>
      <c r="W82" s="47"/>
    </row>
    <row r="83" spans="4:23" s="17" customFormat="1" ht="5.0999999999999996" customHeight="1" thickTop="1" thickBot="1" x14ac:dyDescent="0.35">
      <c r="D83" s="45"/>
      <c r="E83" s="71"/>
      <c r="V83" s="72"/>
      <c r="W83" s="47"/>
    </row>
    <row r="84" spans="4:23" s="17" customFormat="1" ht="21.6" customHeight="1" thickTop="1" thickBot="1" x14ac:dyDescent="0.35">
      <c r="D84" s="45"/>
      <c r="E84" s="93"/>
      <c r="F84" s="354" t="s">
        <v>275</v>
      </c>
      <c r="G84" s="355"/>
      <c r="H84" s="79"/>
      <c r="I84" s="79"/>
      <c r="J84" s="373" t="s">
        <v>54</v>
      </c>
      <c r="K84" s="374"/>
      <c r="O84" s="373" t="s">
        <v>323</v>
      </c>
      <c r="P84" s="401"/>
      <c r="Q84" s="401"/>
      <c r="R84" s="374"/>
      <c r="S84" s="61"/>
      <c r="V84" s="72"/>
      <c r="W84" s="47"/>
    </row>
    <row r="85" spans="4:23" s="17" customFormat="1" ht="14.85" customHeight="1" thickTop="1" x14ac:dyDescent="0.3">
      <c r="D85" s="45"/>
      <c r="E85" s="93"/>
      <c r="F85" s="356"/>
      <c r="G85" s="357"/>
      <c r="H85" s="343" t="s">
        <v>53</v>
      </c>
      <c r="I85" s="344"/>
      <c r="J85" s="375"/>
      <c r="K85" s="376"/>
      <c r="L85" s="379" t="s">
        <v>55</v>
      </c>
      <c r="M85" s="380"/>
      <c r="O85" s="375"/>
      <c r="P85" s="376"/>
      <c r="Q85" s="376"/>
      <c r="R85" s="402"/>
      <c r="S85" s="61"/>
      <c r="V85" s="72"/>
      <c r="W85" s="47"/>
    </row>
    <row r="86" spans="4:23" s="17" customFormat="1" ht="15" customHeight="1" x14ac:dyDescent="0.3">
      <c r="D86" s="45"/>
      <c r="E86" s="93"/>
      <c r="F86" s="356"/>
      <c r="G86" s="357"/>
      <c r="H86" s="345"/>
      <c r="I86" s="346"/>
      <c r="J86" s="375"/>
      <c r="K86" s="376"/>
      <c r="L86" s="381"/>
      <c r="M86" s="382"/>
      <c r="O86" s="375"/>
      <c r="P86" s="376"/>
      <c r="Q86" s="376"/>
      <c r="R86" s="402"/>
      <c r="S86" s="61"/>
      <c r="V86" s="72"/>
      <c r="W86" s="47"/>
    </row>
    <row r="87" spans="4:23" s="17" customFormat="1" ht="14.4" x14ac:dyDescent="0.3">
      <c r="D87" s="45"/>
      <c r="E87" s="93"/>
      <c r="F87" s="356"/>
      <c r="G87" s="357"/>
      <c r="H87" s="345"/>
      <c r="I87" s="346"/>
      <c r="J87" s="375"/>
      <c r="K87" s="376"/>
      <c r="L87" s="381"/>
      <c r="M87" s="382"/>
      <c r="O87" s="375"/>
      <c r="P87" s="376"/>
      <c r="Q87" s="376"/>
      <c r="R87" s="402"/>
      <c r="V87" s="72"/>
      <c r="W87" s="47"/>
    </row>
    <row r="88" spans="4:23" s="81" customFormat="1" ht="16.350000000000001" customHeight="1" thickBot="1" x14ac:dyDescent="0.35">
      <c r="D88" s="45"/>
      <c r="E88" s="94"/>
      <c r="F88" s="356"/>
      <c r="G88" s="357"/>
      <c r="H88" s="345"/>
      <c r="I88" s="346"/>
      <c r="J88" s="377"/>
      <c r="K88" s="378"/>
      <c r="L88" s="381"/>
      <c r="M88" s="382"/>
      <c r="O88" s="375"/>
      <c r="P88" s="376"/>
      <c r="Q88" s="376"/>
      <c r="R88" s="402"/>
      <c r="V88" s="72"/>
      <c r="W88" s="47"/>
    </row>
    <row r="89" spans="4:23" s="81" customFormat="1" ht="16.8" thickTop="1" thickBot="1" x14ac:dyDescent="0.35">
      <c r="D89" s="45"/>
      <c r="E89" s="95"/>
      <c r="F89" s="358"/>
      <c r="G89" s="359"/>
      <c r="H89" s="347"/>
      <c r="I89" s="348"/>
      <c r="J89" s="80"/>
      <c r="K89" s="82"/>
      <c r="L89" s="383"/>
      <c r="M89" s="384"/>
      <c r="O89" s="377"/>
      <c r="P89" s="378"/>
      <c r="Q89" s="378"/>
      <c r="R89" s="403"/>
      <c r="V89" s="72"/>
      <c r="W89" s="47"/>
    </row>
    <row r="90" spans="4:23" s="81" customFormat="1" ht="14.85" customHeight="1" thickTop="1" x14ac:dyDescent="0.3">
      <c r="D90" s="45"/>
      <c r="E90" s="96"/>
      <c r="F90" s="97"/>
      <c r="G90" s="98"/>
      <c r="H90" s="98"/>
      <c r="I90" s="98"/>
      <c r="J90" s="99"/>
      <c r="K90" s="99"/>
      <c r="L90" s="100"/>
      <c r="M90" s="100"/>
      <c r="N90" s="101"/>
      <c r="O90" s="101"/>
      <c r="P90" s="101"/>
      <c r="Q90" s="101"/>
      <c r="R90" s="101"/>
      <c r="S90" s="101"/>
      <c r="T90" s="101"/>
      <c r="U90" s="101"/>
      <c r="V90" s="76"/>
      <c r="W90" s="47"/>
    </row>
    <row r="91" spans="4:23" s="81" customFormat="1" ht="5.0999999999999996" customHeight="1" x14ac:dyDescent="0.3">
      <c r="D91" s="45"/>
      <c r="E91" s="58"/>
      <c r="F91" s="58"/>
      <c r="G91" s="58"/>
      <c r="H91" s="58"/>
      <c r="I91" s="58"/>
      <c r="J91" s="58"/>
      <c r="K91" s="58"/>
      <c r="L91" s="58"/>
      <c r="M91" s="58"/>
      <c r="N91" s="58"/>
      <c r="O91" s="58"/>
      <c r="P91" s="58"/>
      <c r="Q91" s="58"/>
      <c r="R91" s="58"/>
      <c r="S91" s="58"/>
      <c r="T91" s="58"/>
      <c r="U91" s="58"/>
      <c r="V91" s="58"/>
      <c r="W91" s="47"/>
    </row>
    <row r="92" spans="4:23" ht="14.4" x14ac:dyDescent="0.3">
      <c r="D92" s="59"/>
      <c r="E92" s="305" t="s">
        <v>57</v>
      </c>
      <c r="F92" s="306"/>
      <c r="G92" s="306"/>
      <c r="H92" s="349"/>
      <c r="I92" s="58"/>
      <c r="J92" s="58"/>
      <c r="K92" s="58"/>
      <c r="L92" s="58"/>
      <c r="M92" s="58"/>
      <c r="N92" s="58"/>
      <c r="O92" s="58"/>
      <c r="P92" s="58"/>
      <c r="Q92" s="58"/>
      <c r="R92" s="58"/>
      <c r="S92" s="58"/>
      <c r="T92" s="58"/>
      <c r="U92" s="58"/>
      <c r="V92" s="58"/>
      <c r="W92" s="47"/>
    </row>
    <row r="93" spans="4:23" ht="14.4" x14ac:dyDescent="0.3">
      <c r="D93" s="59"/>
      <c r="E93" s="364" t="s">
        <v>350</v>
      </c>
      <c r="F93" s="365"/>
      <c r="G93" s="365"/>
      <c r="H93" s="365"/>
      <c r="I93" s="366"/>
      <c r="J93" s="366"/>
      <c r="K93" s="366"/>
      <c r="L93" s="366"/>
      <c r="M93" s="366"/>
      <c r="N93" s="366"/>
      <c r="O93" s="366"/>
      <c r="P93" s="366"/>
      <c r="Q93" s="366"/>
      <c r="R93" s="366"/>
      <c r="S93" s="366"/>
      <c r="T93" s="366"/>
      <c r="U93" s="366"/>
      <c r="V93" s="367"/>
      <c r="W93" s="47"/>
    </row>
    <row r="94" spans="4:23" s="17" customFormat="1" ht="15" thickBot="1" x14ac:dyDescent="0.35">
      <c r="D94" s="59"/>
      <c r="H94" s="73"/>
      <c r="I94" s="73"/>
      <c r="J94" s="86"/>
      <c r="K94" s="86"/>
      <c r="L94" s="86"/>
      <c r="M94" s="86"/>
      <c r="N94" s="87"/>
      <c r="O94" s="87"/>
      <c r="P94" s="87"/>
      <c r="Q94" s="87"/>
      <c r="R94" s="87"/>
      <c r="S94" s="87"/>
      <c r="T94" s="73"/>
      <c r="U94" s="73"/>
      <c r="W94" s="47"/>
    </row>
    <row r="95" spans="4:23" s="17" customFormat="1" ht="29.4" thickTop="1" x14ac:dyDescent="0.3">
      <c r="D95" s="45"/>
      <c r="E95" s="71"/>
      <c r="F95" s="405" t="s">
        <v>11</v>
      </c>
      <c r="G95" s="406"/>
      <c r="H95" s="414" t="s">
        <v>282</v>
      </c>
      <c r="I95" s="414"/>
      <c r="J95" s="102" t="s">
        <v>3</v>
      </c>
      <c r="K95" s="416" t="s">
        <v>0</v>
      </c>
      <c r="L95" s="416"/>
      <c r="M95" s="416"/>
      <c r="N95" s="416"/>
      <c r="O95" s="416"/>
      <c r="P95" s="417"/>
      <c r="V95" s="72"/>
      <c r="W95" s="47"/>
    </row>
    <row r="96" spans="4:23" s="17" customFormat="1" ht="72" x14ac:dyDescent="0.3">
      <c r="D96" s="45"/>
      <c r="E96" s="71"/>
      <c r="F96" s="407"/>
      <c r="G96" s="408"/>
      <c r="H96" s="415"/>
      <c r="I96" s="415"/>
      <c r="J96" s="66" t="s">
        <v>5</v>
      </c>
      <c r="K96" s="5" t="s">
        <v>276</v>
      </c>
      <c r="L96" s="5" t="s">
        <v>277</v>
      </c>
      <c r="M96" s="5" t="s">
        <v>278</v>
      </c>
      <c r="N96" s="5" t="s">
        <v>279</v>
      </c>
      <c r="O96" s="5" t="s">
        <v>280</v>
      </c>
      <c r="P96" s="62" t="s">
        <v>281</v>
      </c>
      <c r="V96" s="72"/>
      <c r="W96" s="47"/>
    </row>
    <row r="97" spans="4:23" s="17" customFormat="1" ht="15.6" x14ac:dyDescent="0.3">
      <c r="D97" s="45"/>
      <c r="E97" s="71"/>
      <c r="F97" s="409"/>
      <c r="G97" s="410"/>
      <c r="H97" s="411">
        <v>0</v>
      </c>
      <c r="I97" s="411"/>
      <c r="J97" s="155" t="s">
        <v>10</v>
      </c>
      <c r="K97" s="1" t="s">
        <v>1</v>
      </c>
      <c r="L97" s="1" t="s">
        <v>1</v>
      </c>
      <c r="M97" s="1" t="s">
        <v>1</v>
      </c>
      <c r="N97" s="1" t="s">
        <v>1</v>
      </c>
      <c r="O97" s="1" t="s">
        <v>1</v>
      </c>
      <c r="P97" s="91" t="s">
        <v>1</v>
      </c>
      <c r="V97" s="72"/>
      <c r="W97" s="47"/>
    </row>
    <row r="98" spans="4:23" s="17" customFormat="1" ht="29.1" customHeight="1" thickBot="1" x14ac:dyDescent="0.35">
      <c r="D98" s="45"/>
      <c r="E98" s="71"/>
      <c r="F98" s="339" t="s">
        <v>349</v>
      </c>
      <c r="G98" s="418"/>
      <c r="H98" s="412"/>
      <c r="I98" s="413"/>
      <c r="J98" s="212"/>
      <c r="K98" s="169"/>
      <c r="L98" s="167"/>
      <c r="M98" s="167"/>
      <c r="N98" s="167"/>
      <c r="O98" s="167"/>
      <c r="P98" s="168"/>
      <c r="V98" s="72"/>
      <c r="W98" s="47"/>
    </row>
    <row r="99" spans="4:23" s="17" customFormat="1" ht="5.0999999999999996" customHeight="1" thickTop="1" thickBot="1" x14ac:dyDescent="0.35">
      <c r="D99" s="45"/>
      <c r="E99" s="77"/>
      <c r="F99" s="73"/>
      <c r="G99" s="73"/>
      <c r="H99" s="73"/>
      <c r="I99" s="73"/>
      <c r="J99" s="73"/>
      <c r="K99" s="73"/>
      <c r="L99" s="73"/>
      <c r="M99" s="73"/>
      <c r="N99" s="73"/>
      <c r="O99" s="73"/>
      <c r="P99" s="73"/>
      <c r="Q99" s="73"/>
      <c r="R99" s="73"/>
      <c r="S99" s="73"/>
      <c r="T99" s="73"/>
      <c r="U99" s="73"/>
      <c r="V99" s="103"/>
      <c r="W99" s="47"/>
    </row>
    <row r="100" spans="4:23" s="17" customFormat="1" ht="15.6" customHeight="1" thickTop="1" thickBot="1" x14ac:dyDescent="0.35">
      <c r="D100" s="45"/>
      <c r="E100" s="77"/>
      <c r="F100" s="79"/>
      <c r="G100" s="79"/>
      <c r="H100" s="79"/>
      <c r="I100" s="79"/>
      <c r="J100" s="80"/>
      <c r="K100" s="80"/>
      <c r="O100" s="373" t="s">
        <v>323</v>
      </c>
      <c r="P100" s="401"/>
      <c r="Q100" s="401"/>
      <c r="R100" s="374"/>
      <c r="S100" s="73"/>
      <c r="T100" s="73"/>
      <c r="U100" s="73"/>
      <c r="V100" s="103"/>
      <c r="W100" s="47"/>
    </row>
    <row r="101" spans="4:23" s="17" customFormat="1" ht="15" thickTop="1" x14ac:dyDescent="0.3">
      <c r="D101" s="45"/>
      <c r="E101" s="71"/>
      <c r="F101" s="79"/>
      <c r="G101" s="79"/>
      <c r="H101" s="447" t="s">
        <v>58</v>
      </c>
      <c r="I101" s="448"/>
      <c r="J101" s="379" t="s">
        <v>55</v>
      </c>
      <c r="K101" s="380"/>
      <c r="O101" s="375"/>
      <c r="P101" s="376"/>
      <c r="Q101" s="376"/>
      <c r="R101" s="402"/>
      <c r="S101" s="73"/>
      <c r="T101" s="73"/>
      <c r="U101" s="73"/>
      <c r="V101" s="103"/>
      <c r="W101" s="47"/>
    </row>
    <row r="102" spans="4:23" s="17" customFormat="1" ht="14.4" x14ac:dyDescent="0.3">
      <c r="D102" s="45"/>
      <c r="E102" s="71"/>
      <c r="F102" s="79"/>
      <c r="G102" s="79"/>
      <c r="H102" s="449"/>
      <c r="I102" s="450"/>
      <c r="J102" s="381"/>
      <c r="K102" s="382"/>
      <c r="O102" s="375"/>
      <c r="P102" s="376"/>
      <c r="Q102" s="376"/>
      <c r="R102" s="402"/>
      <c r="S102" s="73"/>
      <c r="T102" s="73"/>
      <c r="U102" s="73"/>
      <c r="V102" s="103"/>
      <c r="W102" s="47"/>
    </row>
    <row r="103" spans="4:23" s="17" customFormat="1" ht="14.85" customHeight="1" x14ac:dyDescent="0.3">
      <c r="D103" s="45"/>
      <c r="E103" s="71"/>
      <c r="F103" s="79"/>
      <c r="G103" s="79"/>
      <c r="H103" s="449"/>
      <c r="I103" s="450"/>
      <c r="J103" s="381"/>
      <c r="K103" s="382"/>
      <c r="O103" s="375"/>
      <c r="P103" s="376"/>
      <c r="Q103" s="376"/>
      <c r="R103" s="402"/>
      <c r="S103" s="73"/>
      <c r="T103" s="78"/>
      <c r="U103" s="78"/>
      <c r="V103" s="72"/>
      <c r="W103" s="47"/>
    </row>
    <row r="104" spans="4:23" s="17" customFormat="1" ht="14.4" x14ac:dyDescent="0.3">
      <c r="D104" s="45"/>
      <c r="E104" s="71"/>
      <c r="F104" s="79"/>
      <c r="G104" s="79"/>
      <c r="H104" s="449"/>
      <c r="I104" s="450"/>
      <c r="J104" s="381"/>
      <c r="K104" s="382"/>
      <c r="N104" s="81"/>
      <c r="O104" s="375"/>
      <c r="P104" s="376"/>
      <c r="Q104" s="376"/>
      <c r="R104" s="402"/>
      <c r="S104" s="73"/>
      <c r="T104" s="78"/>
      <c r="U104" s="78"/>
      <c r="V104" s="72"/>
      <c r="W104" s="47"/>
    </row>
    <row r="105" spans="4:23" s="17" customFormat="1" ht="15" thickBot="1" x14ac:dyDescent="0.35">
      <c r="D105" s="45"/>
      <c r="E105" s="77"/>
      <c r="F105" s="79"/>
      <c r="G105" s="79"/>
      <c r="H105" s="451"/>
      <c r="I105" s="452"/>
      <c r="J105" s="383"/>
      <c r="K105" s="384"/>
      <c r="N105" s="81"/>
      <c r="O105" s="377"/>
      <c r="P105" s="378"/>
      <c r="Q105" s="378"/>
      <c r="R105" s="403"/>
      <c r="S105" s="73"/>
      <c r="T105" s="78"/>
      <c r="U105" s="78"/>
      <c r="V105" s="72"/>
      <c r="W105" s="47"/>
    </row>
    <row r="106" spans="4:23" s="17" customFormat="1" ht="5.0999999999999996" customHeight="1" thickTop="1" x14ac:dyDescent="0.3">
      <c r="D106" s="45"/>
      <c r="E106" s="104"/>
      <c r="F106" s="105"/>
      <c r="G106" s="105"/>
      <c r="H106" s="105"/>
      <c r="I106" s="97"/>
      <c r="J106" s="97"/>
      <c r="K106" s="99"/>
      <c r="L106" s="99"/>
      <c r="M106" s="106"/>
      <c r="N106" s="106"/>
      <c r="O106" s="106"/>
      <c r="P106" s="106"/>
      <c r="Q106" s="106"/>
      <c r="R106" s="106"/>
      <c r="S106" s="75"/>
      <c r="T106" s="74"/>
      <c r="U106" s="74"/>
      <c r="V106" s="76"/>
      <c r="W106" s="47"/>
    </row>
    <row r="107" spans="4:23" s="81" customFormat="1" ht="5.0999999999999996" customHeight="1" x14ac:dyDescent="0.3">
      <c r="D107" s="45"/>
      <c r="E107" s="58"/>
      <c r="F107" s="58"/>
      <c r="G107" s="58"/>
      <c r="H107" s="58"/>
      <c r="I107" s="58"/>
      <c r="J107" s="58"/>
      <c r="K107" s="58"/>
      <c r="L107" s="58"/>
      <c r="M107" s="58"/>
      <c r="N107" s="58"/>
      <c r="O107" s="58"/>
      <c r="P107" s="58"/>
      <c r="Q107" s="58"/>
      <c r="R107" s="58"/>
      <c r="S107" s="58"/>
      <c r="T107" s="58"/>
      <c r="U107" s="58"/>
      <c r="V107" s="58"/>
      <c r="W107" s="47"/>
    </row>
    <row r="108" spans="4:23" ht="5.0999999999999996" customHeight="1" x14ac:dyDescent="0.3">
      <c r="D108" s="45"/>
      <c r="E108" s="58"/>
      <c r="F108" s="58"/>
      <c r="G108" s="58"/>
      <c r="H108" s="58"/>
      <c r="I108" s="58"/>
      <c r="J108" s="58"/>
      <c r="K108" s="58"/>
      <c r="L108" s="58"/>
      <c r="M108" s="58"/>
      <c r="N108" s="58"/>
      <c r="O108" s="58"/>
      <c r="P108" s="58"/>
      <c r="Q108" s="58"/>
      <c r="R108" s="58"/>
      <c r="S108" s="58"/>
      <c r="T108" s="58"/>
      <c r="U108" s="58"/>
      <c r="V108" s="58"/>
      <c r="W108" s="47"/>
    </row>
    <row r="109" spans="4:23" ht="14.4" x14ac:dyDescent="0.3">
      <c r="D109" s="45"/>
      <c r="E109" s="305" t="s">
        <v>47</v>
      </c>
      <c r="F109" s="306"/>
      <c r="G109" s="349"/>
      <c r="H109" s="58"/>
      <c r="I109" s="58"/>
      <c r="J109" s="58"/>
      <c r="K109" s="58"/>
      <c r="L109" s="58"/>
      <c r="M109" s="58"/>
      <c r="N109" s="58"/>
      <c r="O109" s="58"/>
      <c r="P109" s="58"/>
      <c r="Q109" s="58"/>
      <c r="R109" s="58"/>
      <c r="S109" s="58"/>
      <c r="T109" s="58"/>
      <c r="U109" s="58"/>
      <c r="V109" s="58"/>
      <c r="W109" s="47"/>
    </row>
    <row r="110" spans="4:23" ht="14.4" x14ac:dyDescent="0.3">
      <c r="D110" s="45"/>
      <c r="E110" s="369" t="s">
        <v>48</v>
      </c>
      <c r="F110" s="370"/>
      <c r="G110" s="370"/>
      <c r="H110" s="371"/>
      <c r="I110" s="371"/>
      <c r="J110" s="371"/>
      <c r="K110" s="371"/>
      <c r="L110" s="371"/>
      <c r="M110" s="371"/>
      <c r="N110" s="371"/>
      <c r="O110" s="371"/>
      <c r="P110" s="371"/>
      <c r="Q110" s="371"/>
      <c r="R110" s="371"/>
      <c r="S110" s="371"/>
      <c r="T110" s="371"/>
      <c r="U110" s="371"/>
      <c r="V110" s="372"/>
      <c r="W110" s="47"/>
    </row>
    <row r="111" spans="4:23" ht="14.4" x14ac:dyDescent="0.3">
      <c r="D111" s="45"/>
      <c r="E111" s="327" t="s">
        <v>324</v>
      </c>
      <c r="F111" s="328"/>
      <c r="G111" s="328"/>
      <c r="H111" s="328"/>
      <c r="I111" s="328"/>
      <c r="J111" s="328"/>
      <c r="K111" s="328"/>
      <c r="L111" s="328"/>
      <c r="M111" s="328"/>
      <c r="N111" s="328"/>
      <c r="O111" s="328"/>
      <c r="P111" s="328"/>
      <c r="Q111" s="328"/>
      <c r="R111" s="328"/>
      <c r="S111" s="328"/>
      <c r="T111" s="328"/>
      <c r="U111" s="328"/>
      <c r="V111" s="329"/>
      <c r="W111" s="47"/>
    </row>
    <row r="112" spans="4:23" ht="14.4" x14ac:dyDescent="0.3">
      <c r="D112" s="45"/>
      <c r="E112" s="327" t="s">
        <v>49</v>
      </c>
      <c r="F112" s="328"/>
      <c r="G112" s="328"/>
      <c r="H112" s="328"/>
      <c r="I112" s="328"/>
      <c r="J112" s="328"/>
      <c r="K112" s="328"/>
      <c r="L112" s="328"/>
      <c r="M112" s="328"/>
      <c r="N112" s="328"/>
      <c r="O112" s="328"/>
      <c r="P112" s="328"/>
      <c r="Q112" s="328"/>
      <c r="R112" s="328"/>
      <c r="S112" s="328"/>
      <c r="T112" s="328"/>
      <c r="U112" s="328"/>
      <c r="V112" s="329"/>
      <c r="W112" s="47"/>
    </row>
    <row r="113" spans="4:23" ht="14.4" x14ac:dyDescent="0.3">
      <c r="D113" s="45"/>
      <c r="E113" s="327" t="s">
        <v>50</v>
      </c>
      <c r="F113" s="328"/>
      <c r="G113" s="328"/>
      <c r="H113" s="328"/>
      <c r="I113" s="328"/>
      <c r="J113" s="328"/>
      <c r="K113" s="328"/>
      <c r="L113" s="328"/>
      <c r="M113" s="328"/>
      <c r="N113" s="328"/>
      <c r="O113" s="328"/>
      <c r="P113" s="328"/>
      <c r="Q113" s="328"/>
      <c r="R113" s="328"/>
      <c r="S113" s="328"/>
      <c r="T113" s="328"/>
      <c r="U113" s="328"/>
      <c r="V113" s="329"/>
      <c r="W113" s="47"/>
    </row>
    <row r="114" spans="4:23" ht="14.4" x14ac:dyDescent="0.3">
      <c r="D114" s="45"/>
      <c r="E114" s="327" t="s">
        <v>325</v>
      </c>
      <c r="F114" s="328"/>
      <c r="G114" s="328"/>
      <c r="H114" s="328"/>
      <c r="I114" s="328"/>
      <c r="J114" s="328"/>
      <c r="K114" s="328"/>
      <c r="L114" s="328"/>
      <c r="M114" s="328"/>
      <c r="N114" s="328"/>
      <c r="O114" s="328"/>
      <c r="P114" s="328"/>
      <c r="Q114" s="328"/>
      <c r="R114" s="328"/>
      <c r="S114" s="328"/>
      <c r="T114" s="328"/>
      <c r="U114" s="328"/>
      <c r="V114" s="329"/>
      <c r="W114" s="47"/>
    </row>
    <row r="115" spans="4:23" ht="14.4" x14ac:dyDescent="0.3">
      <c r="D115" s="45"/>
      <c r="E115" s="327" t="s">
        <v>46</v>
      </c>
      <c r="F115" s="328"/>
      <c r="G115" s="328"/>
      <c r="H115" s="328"/>
      <c r="I115" s="328"/>
      <c r="J115" s="328"/>
      <c r="K115" s="328"/>
      <c r="L115" s="328"/>
      <c r="M115" s="328"/>
      <c r="N115" s="328"/>
      <c r="O115" s="328"/>
      <c r="P115" s="328"/>
      <c r="Q115" s="328"/>
      <c r="R115" s="328"/>
      <c r="S115" s="328"/>
      <c r="T115" s="328"/>
      <c r="U115" s="328"/>
      <c r="V115" s="329"/>
      <c r="W115" s="47"/>
    </row>
    <row r="116" spans="4:23" ht="5.0999999999999996" customHeight="1" x14ac:dyDescent="0.3">
      <c r="D116" s="59"/>
      <c r="E116" s="327"/>
      <c r="F116" s="328"/>
      <c r="G116" s="328"/>
      <c r="H116" s="328"/>
      <c r="I116" s="328"/>
      <c r="J116" s="328"/>
      <c r="K116" s="328"/>
      <c r="L116" s="328"/>
      <c r="M116" s="328"/>
      <c r="N116" s="328"/>
      <c r="O116" s="328"/>
      <c r="P116" s="328"/>
      <c r="Q116" s="328"/>
      <c r="R116" s="328"/>
      <c r="S116" s="328"/>
      <c r="T116" s="328"/>
      <c r="U116" s="328"/>
      <c r="V116" s="329"/>
      <c r="W116" s="47"/>
    </row>
    <row r="117" spans="4:23" ht="14.4" x14ac:dyDescent="0.3">
      <c r="D117" s="59"/>
      <c r="E117" s="327" t="s">
        <v>351</v>
      </c>
      <c r="F117" s="328"/>
      <c r="G117" s="328"/>
      <c r="H117" s="328"/>
      <c r="I117" s="328"/>
      <c r="J117" s="328"/>
      <c r="K117" s="328"/>
      <c r="L117" s="328"/>
      <c r="M117" s="328"/>
      <c r="N117" s="328"/>
      <c r="O117" s="328"/>
      <c r="P117" s="328"/>
      <c r="Q117" s="328"/>
      <c r="R117" s="328"/>
      <c r="S117" s="328"/>
      <c r="T117" s="328"/>
      <c r="U117" s="328"/>
      <c r="V117" s="329"/>
      <c r="W117" s="47"/>
    </row>
    <row r="118" spans="4:23" ht="14.4" x14ac:dyDescent="0.3">
      <c r="D118" s="59"/>
      <c r="E118" s="327"/>
      <c r="F118" s="328"/>
      <c r="G118" s="328"/>
      <c r="H118" s="328"/>
      <c r="I118" s="328"/>
      <c r="J118" s="328"/>
      <c r="K118" s="328"/>
      <c r="L118" s="328"/>
      <c r="M118" s="328"/>
      <c r="N118" s="328"/>
      <c r="O118" s="328"/>
      <c r="P118" s="328"/>
      <c r="Q118" s="328"/>
      <c r="R118" s="328"/>
      <c r="S118" s="328"/>
      <c r="T118" s="328"/>
      <c r="U118" s="328"/>
      <c r="V118" s="329"/>
      <c r="W118" s="47"/>
    </row>
    <row r="119" spans="4:23" ht="5.0999999999999996" customHeight="1" x14ac:dyDescent="0.3">
      <c r="D119" s="45"/>
      <c r="E119" s="63"/>
      <c r="F119" s="64"/>
      <c r="G119" s="64"/>
      <c r="H119" s="64"/>
      <c r="I119" s="64"/>
      <c r="J119" s="64"/>
      <c r="K119" s="64"/>
      <c r="L119" s="64"/>
      <c r="M119" s="64"/>
      <c r="N119" s="64"/>
      <c r="O119" s="64"/>
      <c r="P119" s="64"/>
      <c r="Q119" s="64"/>
      <c r="R119" s="64"/>
      <c r="S119" s="64"/>
      <c r="T119" s="64"/>
      <c r="U119" s="64"/>
      <c r="V119" s="65"/>
      <c r="W119" s="47"/>
    </row>
    <row r="120" spans="4:23" s="8" customFormat="1" ht="5.0999999999999996" customHeight="1" thickBot="1" x14ac:dyDescent="0.35">
      <c r="D120" s="53"/>
      <c r="E120" s="54"/>
      <c r="F120" s="54"/>
      <c r="G120" s="54"/>
      <c r="H120" s="54"/>
      <c r="I120" s="54"/>
      <c r="J120" s="54"/>
      <c r="K120" s="54"/>
      <c r="L120" s="54"/>
      <c r="M120" s="54"/>
      <c r="N120" s="54"/>
      <c r="O120" s="54"/>
      <c r="P120" s="54"/>
      <c r="Q120" s="54"/>
      <c r="R120" s="54"/>
      <c r="S120" s="54"/>
      <c r="T120" s="54"/>
      <c r="U120" s="54"/>
      <c r="V120" s="54"/>
      <c r="W120" s="55"/>
    </row>
    <row r="121" spans="4:23" s="17" customFormat="1" ht="15.6" customHeight="1" thickBot="1" x14ac:dyDescent="0.35">
      <c r="E121" s="88"/>
      <c r="F121" s="88"/>
      <c r="G121" s="84"/>
      <c r="H121" s="84"/>
      <c r="I121" s="85"/>
      <c r="J121" s="85"/>
      <c r="K121" s="88"/>
      <c r="L121" s="83"/>
      <c r="M121" s="89"/>
      <c r="N121" s="89"/>
      <c r="O121" s="89"/>
      <c r="P121" s="89"/>
      <c r="Q121" s="89"/>
      <c r="R121" s="83"/>
    </row>
    <row r="122" spans="4:23" ht="28.8" x14ac:dyDescent="0.55000000000000004">
      <c r="D122" s="41"/>
      <c r="E122" s="400" t="s">
        <v>362</v>
      </c>
      <c r="F122" s="400"/>
      <c r="G122" s="400"/>
      <c r="H122" s="400"/>
      <c r="I122" s="400"/>
      <c r="J122" s="400"/>
      <c r="K122" s="400"/>
      <c r="L122" s="400"/>
      <c r="M122" s="400"/>
      <c r="N122" s="43"/>
      <c r="O122" s="43"/>
      <c r="P122" s="43"/>
      <c r="Q122" s="43"/>
      <c r="R122" s="43"/>
      <c r="S122" s="43"/>
      <c r="T122" s="43"/>
      <c r="U122" s="43"/>
      <c r="V122" s="43"/>
      <c r="W122" s="44"/>
    </row>
    <row r="123" spans="4:23" ht="5.0999999999999996" customHeight="1" x14ac:dyDescent="0.3">
      <c r="D123" s="45"/>
      <c r="E123" s="46"/>
      <c r="F123" s="46"/>
      <c r="G123" s="46"/>
      <c r="H123" s="46"/>
      <c r="I123" s="46"/>
      <c r="J123" s="46"/>
      <c r="K123" s="46"/>
      <c r="L123" s="46"/>
      <c r="M123" s="46"/>
      <c r="N123" s="46"/>
      <c r="O123" s="46"/>
      <c r="P123" s="46"/>
      <c r="Q123" s="46"/>
      <c r="R123" s="46"/>
      <c r="S123" s="46"/>
      <c r="T123" s="46"/>
      <c r="U123" s="46"/>
      <c r="V123" s="46"/>
      <c r="W123" s="47"/>
    </row>
    <row r="124" spans="4:23" ht="14.4" x14ac:dyDescent="0.3">
      <c r="D124" s="45"/>
      <c r="E124" s="305" t="s">
        <v>363</v>
      </c>
      <c r="F124" s="306"/>
      <c r="G124" s="306"/>
      <c r="H124" s="56"/>
      <c r="I124" s="56"/>
      <c r="J124" s="56"/>
      <c r="K124" s="56"/>
      <c r="L124" s="56"/>
      <c r="M124" s="56"/>
      <c r="N124" s="56"/>
      <c r="O124" s="56"/>
      <c r="P124" s="56"/>
      <c r="Q124" s="56"/>
      <c r="R124" s="56"/>
      <c r="S124" s="56"/>
      <c r="T124" s="56"/>
      <c r="U124" s="56"/>
      <c r="V124" s="57"/>
      <c r="W124" s="47"/>
    </row>
    <row r="125" spans="4:23" ht="14.4" x14ac:dyDescent="0.3">
      <c r="D125" s="45"/>
      <c r="E125" s="333" t="s">
        <v>364</v>
      </c>
      <c r="F125" s="334"/>
      <c r="G125" s="334"/>
      <c r="H125" s="334"/>
      <c r="I125" s="334"/>
      <c r="J125" s="334"/>
      <c r="K125" s="334"/>
      <c r="L125" s="334"/>
      <c r="M125" s="334"/>
      <c r="N125" s="334"/>
      <c r="O125" s="334"/>
      <c r="P125" s="334"/>
      <c r="Q125" s="334"/>
      <c r="R125" s="334"/>
      <c r="S125" s="334"/>
      <c r="T125" s="334"/>
      <c r="U125" s="334"/>
      <c r="V125" s="335"/>
      <c r="W125" s="47"/>
    </row>
    <row r="126" spans="4:23" ht="14.4" x14ac:dyDescent="0.3">
      <c r="D126" s="45"/>
      <c r="E126" s="333"/>
      <c r="F126" s="334"/>
      <c r="G126" s="334"/>
      <c r="H126" s="334"/>
      <c r="I126" s="334"/>
      <c r="J126" s="334"/>
      <c r="K126" s="334"/>
      <c r="L126" s="334"/>
      <c r="M126" s="334"/>
      <c r="N126" s="334"/>
      <c r="O126" s="334"/>
      <c r="P126" s="334"/>
      <c r="Q126" s="334"/>
      <c r="R126" s="334"/>
      <c r="S126" s="334"/>
      <c r="T126" s="334"/>
      <c r="U126" s="334"/>
      <c r="V126" s="335"/>
      <c r="W126" s="47"/>
    </row>
    <row r="127" spans="4:23" ht="14.4" x14ac:dyDescent="0.3">
      <c r="D127" s="45"/>
      <c r="E127" s="51"/>
      <c r="F127" s="20"/>
      <c r="G127" s="20"/>
      <c r="H127" s="20"/>
      <c r="I127" s="20"/>
      <c r="J127" s="20"/>
      <c r="K127" s="20"/>
      <c r="L127" s="20"/>
      <c r="M127" s="20"/>
      <c r="N127" s="20"/>
      <c r="O127" s="20"/>
      <c r="P127" s="20"/>
      <c r="Q127" s="20"/>
      <c r="R127" s="20"/>
      <c r="S127" s="20"/>
      <c r="T127" s="20"/>
      <c r="U127" s="20"/>
      <c r="V127" s="52"/>
      <c r="W127" s="47"/>
    </row>
    <row r="128" spans="4:23" ht="14.4" x14ac:dyDescent="0.3">
      <c r="D128" s="45"/>
      <c r="E128" s="333" t="s">
        <v>361</v>
      </c>
      <c r="F128" s="334"/>
      <c r="G128" s="334"/>
      <c r="H128" s="334"/>
      <c r="I128" s="334"/>
      <c r="J128" s="334"/>
      <c r="K128" s="334"/>
      <c r="L128" s="334"/>
      <c r="M128" s="334"/>
      <c r="N128" s="334"/>
      <c r="O128" s="334"/>
      <c r="P128" s="334"/>
      <c r="Q128" s="334"/>
      <c r="R128" s="334"/>
      <c r="S128" s="334"/>
      <c r="T128" s="334"/>
      <c r="U128" s="334"/>
      <c r="V128" s="52"/>
      <c r="W128" s="47"/>
    </row>
    <row r="129" spans="4:23" ht="14.4" x14ac:dyDescent="0.3">
      <c r="D129" s="45"/>
      <c r="E129" s="333"/>
      <c r="F129" s="334"/>
      <c r="G129" s="334"/>
      <c r="H129" s="334"/>
      <c r="I129" s="334"/>
      <c r="J129" s="334"/>
      <c r="K129" s="334"/>
      <c r="L129" s="334"/>
      <c r="M129" s="334"/>
      <c r="N129" s="334"/>
      <c r="O129" s="334"/>
      <c r="P129" s="334"/>
      <c r="Q129" s="334"/>
      <c r="R129" s="334"/>
      <c r="S129" s="334"/>
      <c r="T129" s="334"/>
      <c r="U129" s="334"/>
      <c r="V129" s="52"/>
      <c r="W129" s="47"/>
    </row>
    <row r="130" spans="4:23" ht="14.4" x14ac:dyDescent="0.3">
      <c r="D130" s="45"/>
      <c r="E130" s="333"/>
      <c r="F130" s="334"/>
      <c r="G130" s="334"/>
      <c r="H130" s="334"/>
      <c r="I130" s="334"/>
      <c r="J130" s="334"/>
      <c r="K130" s="334"/>
      <c r="L130" s="334"/>
      <c r="M130" s="334"/>
      <c r="N130" s="334"/>
      <c r="O130" s="334"/>
      <c r="P130" s="334"/>
      <c r="Q130" s="334"/>
      <c r="R130" s="334"/>
      <c r="S130" s="334"/>
      <c r="T130" s="334"/>
      <c r="U130" s="334"/>
      <c r="V130" s="52"/>
      <c r="W130" s="47"/>
    </row>
    <row r="131" spans="4:23" ht="14.4" x14ac:dyDescent="0.3">
      <c r="D131" s="45"/>
      <c r="E131" s="51"/>
      <c r="F131" s="20"/>
      <c r="G131" s="20"/>
      <c r="H131" s="20"/>
      <c r="I131" s="20"/>
      <c r="J131" s="20"/>
      <c r="K131" s="20"/>
      <c r="L131" s="20"/>
      <c r="M131" s="20"/>
      <c r="N131" s="20"/>
      <c r="O131" s="20"/>
      <c r="P131" s="20"/>
      <c r="Q131" s="20"/>
      <c r="R131" s="20"/>
      <c r="S131" s="20"/>
      <c r="T131" s="20"/>
      <c r="U131" s="20"/>
      <c r="V131" s="52"/>
      <c r="W131" s="47"/>
    </row>
    <row r="132" spans="4:23" ht="14.4" x14ac:dyDescent="0.3">
      <c r="D132" s="45"/>
      <c r="E132" s="397" t="s">
        <v>328</v>
      </c>
      <c r="F132" s="398"/>
      <c r="G132" s="398"/>
      <c r="H132" s="398"/>
      <c r="I132" s="398"/>
      <c r="J132" s="398"/>
      <c r="K132" s="398"/>
      <c r="L132" s="398"/>
      <c r="M132" s="398"/>
      <c r="N132" s="398"/>
      <c r="O132" s="398"/>
      <c r="P132" s="398"/>
      <c r="Q132" s="398"/>
      <c r="R132" s="398"/>
      <c r="S132" s="398"/>
      <c r="T132" s="398"/>
      <c r="U132" s="398"/>
      <c r="V132" s="399"/>
      <c r="W132" s="47"/>
    </row>
    <row r="133" spans="4:23" ht="14.4" x14ac:dyDescent="0.3">
      <c r="D133" s="45"/>
      <c r="E133" s="51" t="s">
        <v>51</v>
      </c>
      <c r="F133" s="20"/>
      <c r="G133" s="20"/>
      <c r="H133" s="20"/>
      <c r="I133" s="20"/>
      <c r="J133" s="20"/>
      <c r="K133" s="20"/>
      <c r="L133" s="20"/>
      <c r="M133" s="20"/>
      <c r="N133" s="20"/>
      <c r="O133" s="20"/>
      <c r="P133" s="20"/>
      <c r="Q133" s="20"/>
      <c r="R133" s="20"/>
      <c r="S133" s="20"/>
      <c r="T133" s="20"/>
      <c r="U133" s="20"/>
      <c r="V133" s="52"/>
      <c r="W133" s="47"/>
    </row>
    <row r="134" spans="4:23" ht="14.4" x14ac:dyDescent="0.3">
      <c r="D134" s="45"/>
      <c r="E134" s="51"/>
      <c r="F134" s="20"/>
      <c r="G134" s="20"/>
      <c r="H134" s="20"/>
      <c r="I134" s="20"/>
      <c r="J134" s="20"/>
      <c r="K134" s="20"/>
      <c r="L134" s="20"/>
      <c r="M134" s="20"/>
      <c r="N134" s="20"/>
      <c r="O134" s="20"/>
      <c r="P134" s="20"/>
      <c r="Q134" s="20"/>
      <c r="R134" s="20"/>
      <c r="S134" s="20"/>
      <c r="T134" s="20"/>
      <c r="U134" s="20"/>
      <c r="V134" s="52"/>
      <c r="W134" s="47"/>
    </row>
    <row r="135" spans="4:23" ht="30" customHeight="1" x14ac:dyDescent="0.3">
      <c r="D135" s="45"/>
      <c r="E135" s="220"/>
      <c r="F135" s="28" t="s">
        <v>16</v>
      </c>
      <c r="G135" s="214"/>
      <c r="H135" s="214"/>
      <c r="I135" s="214"/>
      <c r="J135" s="214"/>
      <c r="K135" s="214"/>
      <c r="L135" s="214"/>
      <c r="M135" s="214"/>
      <c r="N135" s="214"/>
      <c r="O135" s="214"/>
      <c r="P135" s="214"/>
      <c r="Q135" s="17"/>
      <c r="R135" s="214"/>
      <c r="S135" s="214"/>
      <c r="T135" s="214"/>
      <c r="U135" s="214"/>
      <c r="V135" s="215"/>
      <c r="W135" s="47"/>
    </row>
    <row r="136" spans="4:23" ht="30" customHeight="1" thickBot="1" x14ac:dyDescent="0.35">
      <c r="D136" s="45"/>
      <c r="E136" s="220"/>
      <c r="F136" s="214"/>
      <c r="G136" s="214"/>
      <c r="H136" s="214"/>
      <c r="I136" s="214"/>
      <c r="J136" s="214"/>
      <c r="K136" s="214"/>
      <c r="L136" s="214"/>
      <c r="M136" s="214"/>
      <c r="N136" s="214"/>
      <c r="O136" s="214"/>
      <c r="P136" s="214"/>
      <c r="Q136" s="17"/>
      <c r="R136" s="214"/>
      <c r="S136" s="214"/>
      <c r="T136" s="214"/>
      <c r="U136" s="214"/>
      <c r="V136" s="215"/>
      <c r="W136" s="47"/>
    </row>
    <row r="137" spans="4:23" ht="86.4" x14ac:dyDescent="0.3">
      <c r="D137" s="45"/>
      <c r="E137" s="220"/>
      <c r="F137" s="392" t="s">
        <v>11</v>
      </c>
      <c r="G137" s="393"/>
      <c r="H137" s="395" t="s">
        <v>52</v>
      </c>
      <c r="I137" s="395" t="s">
        <v>246</v>
      </c>
      <c r="J137" s="216" t="s">
        <v>282</v>
      </c>
      <c r="K137" s="216" t="s">
        <v>15</v>
      </c>
      <c r="L137" s="35" t="s">
        <v>247</v>
      </c>
      <c r="M137" s="214"/>
      <c r="N137" s="214"/>
      <c r="O137" s="214"/>
      <c r="P137" s="214"/>
      <c r="Q137" s="17"/>
      <c r="R137" s="214"/>
      <c r="S137" s="214"/>
      <c r="T137" s="214"/>
      <c r="U137" s="214"/>
      <c r="V137" s="215"/>
      <c r="W137" s="47"/>
    </row>
    <row r="138" spans="4:23" ht="15.6" x14ac:dyDescent="0.3">
      <c r="D138" s="45"/>
      <c r="E138" s="221"/>
      <c r="F138" s="394"/>
      <c r="G138" s="353"/>
      <c r="H138" s="396"/>
      <c r="I138" s="396"/>
      <c r="J138" s="213">
        <v>0</v>
      </c>
      <c r="K138" s="213">
        <v>0</v>
      </c>
      <c r="L138" s="7">
        <v>0</v>
      </c>
      <c r="M138" s="214"/>
      <c r="N138" s="214"/>
      <c r="O138" s="214"/>
      <c r="P138" s="214"/>
      <c r="Q138" s="17"/>
      <c r="R138" s="214"/>
      <c r="S138" s="214"/>
      <c r="T138" s="214"/>
      <c r="U138" s="214"/>
      <c r="V138" s="215"/>
      <c r="W138" s="47"/>
    </row>
    <row r="139" spans="4:23" ht="28.95" customHeight="1" thickBot="1" x14ac:dyDescent="0.35">
      <c r="D139" s="45"/>
      <c r="E139" s="221"/>
      <c r="F139" s="389" t="s">
        <v>12</v>
      </c>
      <c r="G139" s="404"/>
      <c r="H139" s="133">
        <v>2000</v>
      </c>
      <c r="I139" s="132">
        <v>213</v>
      </c>
      <c r="J139" s="131">
        <v>2.39</v>
      </c>
      <c r="K139" s="131">
        <v>0.23</v>
      </c>
      <c r="L139" s="143">
        <f>(SUM((SUM((SUM(K139*I139)),J139))*H139))</f>
        <v>102760</v>
      </c>
      <c r="M139" s="214"/>
      <c r="N139" s="214"/>
      <c r="O139" s="214"/>
      <c r="P139" s="214"/>
      <c r="Q139" s="17"/>
      <c r="R139" s="214"/>
      <c r="S139" s="214"/>
      <c r="T139" s="214"/>
      <c r="U139" s="214"/>
      <c r="V139" s="215"/>
      <c r="W139" s="47"/>
    </row>
    <row r="140" spans="4:23" ht="15.6" x14ac:dyDescent="0.3">
      <c r="D140" s="45"/>
      <c r="E140" s="221"/>
      <c r="F140" s="219"/>
      <c r="G140" s="219"/>
      <c r="H140" s="27"/>
      <c r="I140" s="27"/>
      <c r="J140" s="214"/>
      <c r="K140" s="214"/>
      <c r="L140" s="214"/>
      <c r="M140" s="214"/>
      <c r="N140" s="214"/>
      <c r="O140" s="214"/>
      <c r="P140" s="214"/>
      <c r="Q140" s="17"/>
      <c r="R140" s="214"/>
      <c r="S140" s="214"/>
      <c r="T140" s="214"/>
      <c r="U140" s="214"/>
      <c r="V140" s="215"/>
      <c r="W140" s="47"/>
    </row>
    <row r="141" spans="4:23" ht="15.6" x14ac:dyDescent="0.3">
      <c r="D141" s="45"/>
      <c r="E141" s="221"/>
      <c r="F141" s="219"/>
      <c r="G141" s="219"/>
      <c r="H141" s="27"/>
      <c r="I141" s="27"/>
      <c r="J141" s="214"/>
      <c r="K141" s="214"/>
      <c r="L141" s="214"/>
      <c r="M141" s="214"/>
      <c r="N141" s="214"/>
      <c r="O141" s="214"/>
      <c r="P141" s="214"/>
      <c r="Q141" s="17"/>
      <c r="R141" s="214"/>
      <c r="S141" s="214"/>
      <c r="T141" s="214"/>
      <c r="U141" s="214"/>
      <c r="V141" s="215"/>
      <c r="W141" s="47"/>
    </row>
    <row r="142" spans="4:23" ht="15.6" x14ac:dyDescent="0.3">
      <c r="D142" s="45"/>
      <c r="E142" s="221"/>
      <c r="F142" s="219"/>
      <c r="G142" s="219"/>
      <c r="H142" s="27"/>
      <c r="I142" s="27"/>
      <c r="J142" s="214"/>
      <c r="K142" s="214"/>
      <c r="L142" s="214"/>
      <c r="M142" s="214"/>
      <c r="N142" s="214"/>
      <c r="O142" s="214"/>
      <c r="P142" s="214"/>
      <c r="Q142" s="17"/>
      <c r="R142" s="214"/>
      <c r="S142" s="214"/>
      <c r="T142" s="214"/>
      <c r="U142" s="214"/>
      <c r="V142" s="215"/>
      <c r="W142" s="47"/>
    </row>
    <row r="143" spans="4:23" ht="15.6" x14ac:dyDescent="0.3">
      <c r="D143" s="45"/>
      <c r="E143" s="221"/>
      <c r="F143" s="391" t="s">
        <v>353</v>
      </c>
      <c r="G143" s="391"/>
      <c r="H143" s="391"/>
      <c r="I143" s="30"/>
      <c r="J143" s="28"/>
      <c r="K143" s="28"/>
      <c r="L143" s="28"/>
      <c r="M143" s="28"/>
      <c r="N143" s="28"/>
      <c r="O143" s="28"/>
      <c r="P143" s="28"/>
      <c r="Q143" s="17"/>
      <c r="R143" s="214"/>
      <c r="S143" s="214"/>
      <c r="T143" s="214"/>
      <c r="U143" s="214"/>
      <c r="V143" s="215"/>
      <c r="W143" s="47"/>
    </row>
    <row r="144" spans="4:23" ht="16.2" thickBot="1" x14ac:dyDescent="0.35">
      <c r="D144" s="45"/>
      <c r="E144" s="221"/>
      <c r="F144" s="219"/>
      <c r="G144" s="219"/>
      <c r="H144" s="27"/>
      <c r="I144" s="27"/>
      <c r="J144" s="214"/>
      <c r="K144" s="214"/>
      <c r="L144" s="214"/>
      <c r="M144" s="214"/>
      <c r="N144" s="214"/>
      <c r="O144" s="214"/>
      <c r="P144" s="214"/>
      <c r="Q144" s="17"/>
      <c r="R144" s="214"/>
      <c r="S144" s="214"/>
      <c r="T144" s="214"/>
      <c r="U144" s="214"/>
      <c r="V144" s="215"/>
      <c r="W144" s="47"/>
    </row>
    <row r="145" spans="4:23" ht="15.6" x14ac:dyDescent="0.3">
      <c r="D145" s="45"/>
      <c r="E145" s="221"/>
      <c r="F145" s="437" t="s">
        <v>11</v>
      </c>
      <c r="G145" s="438"/>
      <c r="H145" s="440" t="s">
        <v>52</v>
      </c>
      <c r="I145" s="440" t="s">
        <v>28</v>
      </c>
      <c r="J145" s="385" t="s">
        <v>247</v>
      </c>
      <c r="K145" s="214"/>
      <c r="L145" s="214"/>
      <c r="M145" s="214"/>
      <c r="N145" s="214"/>
      <c r="O145" s="214"/>
      <c r="P145" s="33"/>
      <c r="Q145" s="17"/>
      <c r="R145" s="214"/>
      <c r="S145" s="214"/>
      <c r="T145" s="214"/>
      <c r="U145" s="214"/>
      <c r="V145" s="215"/>
      <c r="W145" s="47"/>
    </row>
    <row r="146" spans="4:23" ht="15.6" x14ac:dyDescent="0.3">
      <c r="D146" s="45"/>
      <c r="E146" s="221"/>
      <c r="F146" s="439"/>
      <c r="G146" s="408"/>
      <c r="H146" s="441"/>
      <c r="I146" s="441"/>
      <c r="J146" s="386"/>
      <c r="K146" s="214"/>
      <c r="L146" s="214"/>
      <c r="M146" s="214"/>
      <c r="N146" s="214"/>
      <c r="O146" s="214"/>
      <c r="P146" s="33"/>
      <c r="Q146" s="17"/>
      <c r="R146" s="214"/>
      <c r="S146" s="214"/>
      <c r="T146" s="214"/>
      <c r="U146" s="214"/>
      <c r="V146" s="215"/>
      <c r="W146" s="47"/>
    </row>
    <row r="147" spans="4:23" ht="15.6" x14ac:dyDescent="0.3">
      <c r="D147" s="45"/>
      <c r="E147" s="221"/>
      <c r="F147" s="439"/>
      <c r="G147" s="408"/>
      <c r="H147" s="441"/>
      <c r="I147" s="126" t="s">
        <v>27</v>
      </c>
      <c r="J147" s="34">
        <v>0</v>
      </c>
      <c r="K147" s="214"/>
      <c r="L147" s="214"/>
      <c r="M147" s="214"/>
      <c r="N147" s="214"/>
      <c r="O147" s="214"/>
      <c r="P147" s="33"/>
      <c r="Q147" s="17"/>
      <c r="R147" s="214"/>
      <c r="S147" s="214"/>
      <c r="T147" s="214"/>
      <c r="U147" s="214"/>
      <c r="V147" s="215"/>
      <c r="W147" s="47"/>
    </row>
    <row r="148" spans="4:23" ht="30" customHeight="1" x14ac:dyDescent="0.3">
      <c r="D148" s="45"/>
      <c r="E148" s="221"/>
      <c r="F148" s="387" t="s">
        <v>349</v>
      </c>
      <c r="G148" s="388"/>
      <c r="H148" s="134">
        <v>10000</v>
      </c>
      <c r="I148" s="123">
        <v>2.39</v>
      </c>
      <c r="J148" s="19">
        <f>SUM(H148*I148)</f>
        <v>23900</v>
      </c>
      <c r="K148" s="214"/>
      <c r="L148" s="214"/>
      <c r="M148" s="214"/>
      <c r="N148" s="214"/>
      <c r="O148" s="214"/>
      <c r="P148" s="33"/>
      <c r="Q148" s="17"/>
      <c r="R148" s="214"/>
      <c r="S148" s="214"/>
      <c r="T148" s="214"/>
      <c r="U148" s="214"/>
      <c r="V148" s="215"/>
      <c r="W148" s="47"/>
    </row>
    <row r="149" spans="4:23" ht="30" customHeight="1" x14ac:dyDescent="0.3">
      <c r="D149" s="45"/>
      <c r="E149" s="221"/>
      <c r="F149" s="387" t="s">
        <v>352</v>
      </c>
      <c r="G149" s="388"/>
      <c r="H149" s="134">
        <v>310000</v>
      </c>
      <c r="I149" s="123">
        <v>2.39</v>
      </c>
      <c r="J149" s="19">
        <f t="shared" ref="J149:J150" si="0">SUM(H149*I149)</f>
        <v>740900</v>
      </c>
      <c r="K149" s="214"/>
      <c r="L149" s="214"/>
      <c r="M149" s="214"/>
      <c r="N149" s="214"/>
      <c r="O149" s="214"/>
      <c r="P149" s="33"/>
      <c r="Q149" s="17"/>
      <c r="R149" s="214"/>
      <c r="S149" s="214"/>
      <c r="T149" s="214"/>
      <c r="U149" s="214"/>
      <c r="V149" s="215"/>
      <c r="W149" s="47"/>
    </row>
    <row r="150" spans="4:23" ht="40.5" customHeight="1" thickBot="1" x14ac:dyDescent="0.35">
      <c r="D150" s="45"/>
      <c r="E150" s="221"/>
      <c r="F150" s="389" t="s">
        <v>30</v>
      </c>
      <c r="G150" s="390"/>
      <c r="H150" s="135">
        <v>6000</v>
      </c>
      <c r="I150" s="122">
        <v>2.39</v>
      </c>
      <c r="J150" s="125">
        <f t="shared" si="0"/>
        <v>14340</v>
      </c>
      <c r="K150" s="214"/>
      <c r="L150" s="214"/>
      <c r="M150" s="214"/>
      <c r="N150" s="214"/>
      <c r="O150" s="214"/>
      <c r="P150" s="33"/>
      <c r="Q150" s="17"/>
      <c r="R150" s="214"/>
      <c r="S150" s="214"/>
      <c r="T150" s="214"/>
      <c r="U150" s="214"/>
      <c r="V150" s="215"/>
      <c r="W150" s="47"/>
    </row>
    <row r="151" spans="4:23" ht="16.2" thickBot="1" x14ac:dyDescent="0.35">
      <c r="D151" s="45"/>
      <c r="E151" s="221"/>
      <c r="F151" s="124"/>
      <c r="G151" s="124"/>
      <c r="H151" s="214"/>
      <c r="I151" s="214"/>
      <c r="J151" s="144">
        <f>SUM(I148:I150)</f>
        <v>7.17</v>
      </c>
      <c r="K151" s="214"/>
      <c r="L151" s="214"/>
      <c r="M151" s="214"/>
      <c r="N151" s="214"/>
      <c r="O151" s="214"/>
      <c r="P151" s="33"/>
      <c r="Q151" s="17"/>
      <c r="R151" s="214"/>
      <c r="S151" s="214"/>
      <c r="T151" s="214"/>
      <c r="U151" s="214"/>
      <c r="V151" s="215"/>
      <c r="W151" s="47"/>
    </row>
    <row r="152" spans="4:23" ht="14.4" x14ac:dyDescent="0.3">
      <c r="D152" s="45"/>
      <c r="E152" s="222"/>
      <c r="F152" s="214"/>
      <c r="G152" s="214"/>
      <c r="H152" s="214"/>
      <c r="I152" s="214"/>
      <c r="J152" s="214"/>
      <c r="K152" s="214"/>
      <c r="L152" s="214"/>
      <c r="M152" s="214"/>
      <c r="N152" s="214"/>
      <c r="O152" s="214"/>
      <c r="P152" s="214"/>
      <c r="Q152" s="214"/>
      <c r="R152" s="214"/>
      <c r="S152" s="214"/>
      <c r="T152" s="214"/>
      <c r="U152" s="214"/>
      <c r="V152" s="215"/>
      <c r="W152" s="47"/>
    </row>
    <row r="153" spans="4:23" ht="14.4" x14ac:dyDescent="0.3">
      <c r="D153" s="45"/>
      <c r="E153" s="368" t="s">
        <v>360</v>
      </c>
      <c r="F153" s="334"/>
      <c r="G153" s="334"/>
      <c r="H153" s="334"/>
      <c r="I153" s="334"/>
      <c r="J153" s="334"/>
      <c r="K153" s="334"/>
      <c r="L153" s="334"/>
      <c r="M153" s="334"/>
      <c r="N153" s="334"/>
      <c r="O153" s="334"/>
      <c r="P153" s="334"/>
      <c r="Q153" s="334"/>
      <c r="R153" s="334"/>
      <c r="S153" s="334"/>
      <c r="T153" s="334"/>
      <c r="U153" s="334"/>
      <c r="V153" s="335"/>
      <c r="W153" s="47"/>
    </row>
    <row r="154" spans="4:23" ht="14.4" x14ac:dyDescent="0.3">
      <c r="D154" s="45"/>
      <c r="E154" s="368"/>
      <c r="F154" s="334"/>
      <c r="G154" s="334"/>
      <c r="H154" s="334"/>
      <c r="I154" s="334"/>
      <c r="J154" s="334"/>
      <c r="K154" s="334"/>
      <c r="L154" s="334"/>
      <c r="M154" s="334"/>
      <c r="N154" s="334"/>
      <c r="O154" s="334"/>
      <c r="P154" s="334"/>
      <c r="Q154" s="334"/>
      <c r="R154" s="334"/>
      <c r="S154" s="334"/>
      <c r="T154" s="334"/>
      <c r="U154" s="334"/>
      <c r="V154" s="335"/>
      <c r="W154" s="47"/>
    </row>
    <row r="155" spans="4:23" ht="14.4" x14ac:dyDescent="0.3">
      <c r="D155" s="45"/>
      <c r="E155" s="222"/>
      <c r="F155" s="214"/>
      <c r="G155" s="214"/>
      <c r="H155" s="214"/>
      <c r="I155" s="214"/>
      <c r="J155" s="214"/>
      <c r="K155" s="214"/>
      <c r="L155" s="214"/>
      <c r="M155" s="214"/>
      <c r="N155" s="214"/>
      <c r="O155" s="214"/>
      <c r="P155" s="214"/>
      <c r="Q155" s="214"/>
      <c r="R155" s="214"/>
      <c r="S155" s="214"/>
      <c r="T155" s="214"/>
      <c r="U155" s="214"/>
      <c r="V155" s="215"/>
      <c r="W155" s="47"/>
    </row>
    <row r="156" spans="4:23" ht="14.4" x14ac:dyDescent="0.3">
      <c r="D156" s="45"/>
      <c r="E156" s="368" t="s">
        <v>354</v>
      </c>
      <c r="F156" s="334"/>
      <c r="G156" s="334"/>
      <c r="H156" s="334"/>
      <c r="I156" s="334"/>
      <c r="J156" s="334"/>
      <c r="K156" s="334"/>
      <c r="L156" s="334"/>
      <c r="M156" s="334"/>
      <c r="N156" s="334"/>
      <c r="O156" s="334"/>
      <c r="P156" s="334"/>
      <c r="Q156" s="334"/>
      <c r="R156" s="334"/>
      <c r="S156" s="334"/>
      <c r="T156" s="334"/>
      <c r="U156" s="334"/>
      <c r="V156" s="335"/>
      <c r="W156" s="47"/>
    </row>
    <row r="157" spans="4:23" ht="14.4" x14ac:dyDescent="0.3">
      <c r="D157" s="45"/>
      <c r="E157" s="368"/>
      <c r="F157" s="334"/>
      <c r="G157" s="334"/>
      <c r="H157" s="334"/>
      <c r="I157" s="334"/>
      <c r="J157" s="334"/>
      <c r="K157" s="334"/>
      <c r="L157" s="334"/>
      <c r="M157" s="334"/>
      <c r="N157" s="334"/>
      <c r="O157" s="334"/>
      <c r="P157" s="334"/>
      <c r="Q157" s="334"/>
      <c r="R157" s="334"/>
      <c r="S157" s="334"/>
      <c r="T157" s="334"/>
      <c r="U157" s="334"/>
      <c r="V157" s="335"/>
      <c r="W157" s="47"/>
    </row>
    <row r="158" spans="4:23" ht="14.4" x14ac:dyDescent="0.3">
      <c r="D158" s="45"/>
      <c r="E158" s="223"/>
      <c r="F158" s="217"/>
      <c r="G158" s="217"/>
      <c r="H158" s="217"/>
      <c r="I158" s="217"/>
      <c r="J158" s="217"/>
      <c r="K158" s="217"/>
      <c r="L158" s="217"/>
      <c r="M158" s="217"/>
      <c r="N158" s="217"/>
      <c r="O158" s="217"/>
      <c r="P158" s="217"/>
      <c r="Q158" s="217"/>
      <c r="R158" s="217"/>
      <c r="S158" s="217"/>
      <c r="T158" s="217"/>
      <c r="U158" s="217"/>
      <c r="V158" s="218"/>
      <c r="W158" s="47"/>
    </row>
    <row r="159" spans="4:23" ht="14.85" customHeight="1" x14ac:dyDescent="0.3">
      <c r="D159" s="45"/>
      <c r="E159" s="58"/>
      <c r="F159" s="58"/>
      <c r="G159" s="58"/>
      <c r="H159" s="58"/>
      <c r="I159" s="58"/>
      <c r="J159" s="58"/>
      <c r="K159" s="58"/>
      <c r="L159" s="58"/>
      <c r="M159" s="58"/>
      <c r="N159" s="58"/>
      <c r="O159" s="58"/>
      <c r="P159" s="58"/>
      <c r="Q159" s="58"/>
      <c r="R159" s="58"/>
      <c r="S159" s="58"/>
      <c r="T159" s="67"/>
      <c r="U159" s="67"/>
      <c r="V159" s="67"/>
      <c r="W159" s="47"/>
    </row>
    <row r="160" spans="4:23" ht="15" thickBot="1" x14ac:dyDescent="0.35">
      <c r="D160" s="53"/>
      <c r="E160" s="68"/>
      <c r="F160" s="68"/>
      <c r="G160" s="68"/>
      <c r="H160" s="68"/>
      <c r="I160" s="68"/>
      <c r="J160" s="68"/>
      <c r="K160" s="68"/>
      <c r="L160" s="68"/>
      <c r="M160" s="68"/>
      <c r="N160" s="68"/>
      <c r="O160" s="68"/>
      <c r="P160" s="68"/>
      <c r="Q160" s="68"/>
      <c r="R160" s="68"/>
      <c r="S160" s="68"/>
      <c r="T160" s="69"/>
      <c r="U160" s="69"/>
      <c r="V160" s="69"/>
      <c r="W160" s="55"/>
    </row>
    <row r="161" spans="5:22" ht="5.0999999999999996" customHeight="1" x14ac:dyDescent="0.3">
      <c r="E161" s="24"/>
      <c r="F161" s="24"/>
      <c r="G161" s="24"/>
      <c r="H161" s="24"/>
      <c r="I161" s="24"/>
      <c r="J161" s="24"/>
      <c r="K161" s="24"/>
      <c r="L161" s="24"/>
      <c r="M161" s="24"/>
      <c r="N161" s="24"/>
      <c r="O161" s="24"/>
      <c r="P161" s="24"/>
      <c r="Q161" s="24"/>
      <c r="R161" s="24"/>
      <c r="S161" s="24"/>
      <c r="T161" s="70"/>
      <c r="U161" s="70"/>
      <c r="V161" s="70"/>
    </row>
    <row r="162" spans="5:22" ht="14.4" hidden="1" x14ac:dyDescent="0.3">
      <c r="E162" s="24"/>
      <c r="F162" s="24"/>
      <c r="G162" s="24"/>
      <c r="H162" s="24"/>
      <c r="I162" s="24"/>
      <c r="J162" s="24"/>
      <c r="K162" s="24"/>
      <c r="L162" s="24"/>
      <c r="M162" s="24"/>
      <c r="N162" s="24"/>
      <c r="O162" s="24"/>
      <c r="P162" s="24"/>
      <c r="Q162" s="24"/>
      <c r="R162" s="24"/>
      <c r="S162" s="24"/>
      <c r="T162" s="70"/>
      <c r="U162" s="70"/>
      <c r="V162" s="70"/>
    </row>
    <row r="163" spans="5:22" ht="14.4" hidden="1" x14ac:dyDescent="0.3">
      <c r="E163" s="24"/>
      <c r="F163" s="24"/>
      <c r="G163" s="24"/>
      <c r="H163" s="24"/>
      <c r="I163" s="24"/>
      <c r="J163" s="24"/>
      <c r="K163" s="24"/>
      <c r="L163" s="24"/>
      <c r="M163" s="24"/>
      <c r="N163" s="24"/>
      <c r="O163" s="24"/>
      <c r="P163" s="24"/>
      <c r="Q163" s="24"/>
      <c r="R163" s="24"/>
      <c r="S163" s="24"/>
      <c r="T163" s="70"/>
      <c r="U163" s="70"/>
      <c r="V163" s="70"/>
    </row>
    <row r="164" spans="5:22" ht="14.4" hidden="1" x14ac:dyDescent="0.3">
      <c r="T164" s="70"/>
      <c r="U164" s="70"/>
      <c r="V164" s="70"/>
    </row>
    <row r="165" spans="5:22" ht="14.4" hidden="1" x14ac:dyDescent="0.3">
      <c r="T165" s="70"/>
      <c r="U165" s="70"/>
      <c r="V165" s="70"/>
    </row>
    <row r="166" spans="5:22" ht="14.4" hidden="1" x14ac:dyDescent="0.3">
      <c r="T166" s="70"/>
      <c r="U166" s="70"/>
      <c r="V166" s="70"/>
    </row>
    <row r="167" spans="5:22" ht="14.4" hidden="1" x14ac:dyDescent="0.3">
      <c r="T167" s="70"/>
      <c r="U167" s="70"/>
      <c r="V167" s="70"/>
    </row>
    <row r="168" spans="5:22" ht="14.4" hidden="1" x14ac:dyDescent="0.3">
      <c r="T168" s="70"/>
      <c r="U168" s="70"/>
      <c r="V168" s="70"/>
    </row>
    <row r="169" spans="5:22" ht="14.4" hidden="1" x14ac:dyDescent="0.3"/>
    <row r="170" spans="5:22" ht="14.4" hidden="1" x14ac:dyDescent="0.3"/>
    <row r="171" spans="5:22" ht="14.4" hidden="1" x14ac:dyDescent="0.3"/>
    <row r="172" spans="5:22" ht="14.4" hidden="1" x14ac:dyDescent="0.3"/>
    <row r="173" spans="5:22" ht="14.4" hidden="1" x14ac:dyDescent="0.3"/>
    <row r="174" spans="5:22" ht="14.4" hidden="1" x14ac:dyDescent="0.3"/>
    <row r="175" spans="5:22" ht="14.4" hidden="1" x14ac:dyDescent="0.3"/>
    <row r="176" spans="5:22" ht="14.4" hidden="1" x14ac:dyDescent="0.3"/>
    <row r="177" ht="14.4" hidden="1" x14ac:dyDescent="0.3"/>
    <row r="178" ht="14.4" hidden="1" x14ac:dyDescent="0.3"/>
    <row r="179" ht="14.4" hidden="1" x14ac:dyDescent="0.3"/>
    <row r="180" ht="14.4" hidden="1" x14ac:dyDescent="0.3"/>
    <row r="181" ht="14.4" hidden="1" x14ac:dyDescent="0.3"/>
    <row r="182" ht="14.4" hidden="1" x14ac:dyDescent="0.3"/>
    <row r="183" ht="14.4" hidden="1" x14ac:dyDescent="0.3"/>
    <row r="184" ht="14.4" hidden="1" x14ac:dyDescent="0.3"/>
    <row r="185" ht="14.4" hidden="1" x14ac:dyDescent="0.3"/>
    <row r="186" ht="14.4" hidden="1" x14ac:dyDescent="0.3"/>
    <row r="187" ht="14.4" hidden="1" x14ac:dyDescent="0.3"/>
    <row r="188" ht="14.4" hidden="1" x14ac:dyDescent="0.3"/>
    <row r="189" ht="14.4" hidden="1" x14ac:dyDescent="0.3"/>
    <row r="190" ht="14.4" hidden="1" x14ac:dyDescent="0.3"/>
    <row r="191" ht="14.4" hidden="1" x14ac:dyDescent="0.3"/>
    <row r="192" ht="14.4" hidden="1" x14ac:dyDescent="0.3"/>
    <row r="193" spans="23:23" ht="14.4" hidden="1" x14ac:dyDescent="0.3"/>
    <row r="194" spans="23:23" ht="14.4" hidden="1" x14ac:dyDescent="0.3"/>
    <row r="195" spans="23:23" ht="14.4" hidden="1" x14ac:dyDescent="0.3"/>
    <row r="196" spans="23:23" ht="14.85" customHeight="1" x14ac:dyDescent="0.3"/>
    <row r="197" spans="23:23" ht="14.85" customHeight="1" x14ac:dyDescent="0.3">
      <c r="W197" s="21"/>
    </row>
    <row r="198" spans="23:23" ht="14.85" customHeight="1" x14ac:dyDescent="0.3">
      <c r="W198" s="21"/>
    </row>
    <row r="199" spans="23:23" ht="14.85" customHeight="1" x14ac:dyDescent="0.3">
      <c r="W199" s="21"/>
    </row>
    <row r="200" spans="23:23" ht="14.85" customHeight="1" x14ac:dyDescent="0.3">
      <c r="W200" s="21"/>
    </row>
    <row r="201" spans="23:23" ht="14.85" customHeight="1" x14ac:dyDescent="0.3">
      <c r="W201" s="21"/>
    </row>
    <row r="202" spans="23:23" ht="14.85" customHeight="1" x14ac:dyDescent="0.3">
      <c r="W202" s="21"/>
    </row>
    <row r="203" spans="23:23" ht="14.85" customHeight="1" x14ac:dyDescent="0.3">
      <c r="W203" s="21"/>
    </row>
    <row r="204" spans="23:23" ht="14.85" customHeight="1" x14ac:dyDescent="0.3">
      <c r="W204" s="21"/>
    </row>
    <row r="205" spans="23:23" ht="14.85" customHeight="1" x14ac:dyDescent="0.3">
      <c r="W205" s="21"/>
    </row>
    <row r="206" spans="23:23" ht="14.85" customHeight="1" x14ac:dyDescent="0.3">
      <c r="W206" s="21"/>
    </row>
    <row r="207" spans="23:23" ht="14.85" customHeight="1" x14ac:dyDescent="0.3">
      <c r="W207" s="21"/>
    </row>
    <row r="208" spans="23:23" ht="14.85" customHeight="1" x14ac:dyDescent="0.3">
      <c r="W208" s="21"/>
    </row>
    <row r="209" spans="23:23" ht="14.85" customHeight="1" x14ac:dyDescent="0.3">
      <c r="W209" s="21"/>
    </row>
    <row r="210" spans="23:23" ht="14.85" customHeight="1" x14ac:dyDescent="0.3">
      <c r="W210" s="21"/>
    </row>
    <row r="211" spans="23:23" ht="14.85" customHeight="1" x14ac:dyDescent="0.3">
      <c r="W211" s="21"/>
    </row>
    <row r="212" spans="23:23" ht="14.85" customHeight="1" x14ac:dyDescent="0.3">
      <c r="W212" s="21"/>
    </row>
    <row r="213" spans="23:23" ht="14.85" customHeight="1" x14ac:dyDescent="0.3">
      <c r="W213" s="21"/>
    </row>
    <row r="214" spans="23:23" ht="14.85" customHeight="1" x14ac:dyDescent="0.3">
      <c r="W214" s="21"/>
    </row>
    <row r="215" spans="23:23" ht="14.85" customHeight="1" x14ac:dyDescent="0.3">
      <c r="W215" s="21"/>
    </row>
    <row r="216" spans="23:23" ht="14.85" customHeight="1" x14ac:dyDescent="0.3">
      <c r="W216" s="21"/>
    </row>
    <row r="217" spans="23:23" ht="14.85" customHeight="1" x14ac:dyDescent="0.3">
      <c r="W217" s="21"/>
    </row>
    <row r="218" spans="23:23" ht="14.85" customHeight="1" x14ac:dyDescent="0.3">
      <c r="W218" s="21"/>
    </row>
    <row r="219" spans="23:23" ht="14.85" customHeight="1" x14ac:dyDescent="0.3">
      <c r="W219" s="21"/>
    </row>
    <row r="220" spans="23:23" ht="14.85" customHeight="1" x14ac:dyDescent="0.3">
      <c r="W220" s="21"/>
    </row>
    <row r="221" spans="23:23" ht="14.85" customHeight="1" x14ac:dyDescent="0.3">
      <c r="W221" s="21"/>
    </row>
    <row r="222" spans="23:23" ht="14.85" customHeight="1" x14ac:dyDescent="0.3">
      <c r="W222" s="21"/>
    </row>
    <row r="223" spans="23:23" ht="14.85" customHeight="1" x14ac:dyDescent="0.3">
      <c r="W223" s="21"/>
    </row>
    <row r="224" spans="23:23" ht="14.85" customHeight="1" x14ac:dyDescent="0.3">
      <c r="W224" s="21"/>
    </row>
    <row r="225" spans="6:28" ht="14.85" customHeight="1" x14ac:dyDescent="0.3">
      <c r="W225" s="21"/>
    </row>
    <row r="226" spans="6:28" ht="14.85" customHeight="1" x14ac:dyDescent="0.3">
      <c r="W226" s="21"/>
    </row>
    <row r="227" spans="6:28" ht="14.85" customHeight="1" x14ac:dyDescent="0.3">
      <c r="W227" s="21"/>
    </row>
    <row r="228" spans="6:28" ht="14.85" customHeight="1" x14ac:dyDescent="0.3">
      <c r="W228" s="21"/>
    </row>
    <row r="229" spans="6:28" ht="14.85" customHeight="1" x14ac:dyDescent="0.3">
      <c r="W229" s="21"/>
    </row>
    <row r="230" spans="6:28" ht="14.85" customHeight="1" x14ac:dyDescent="0.3">
      <c r="W230" s="21"/>
    </row>
    <row r="231" spans="6:28" s="17" customFormat="1" ht="14.4" x14ac:dyDescent="0.3">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6:28" s="17" customFormat="1" ht="14.4" x14ac:dyDescent="0.3">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6:28" s="17" customFormat="1" ht="14.4" x14ac:dyDescent="0.3">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6:28" s="17" customFormat="1" ht="14.4" x14ac:dyDescent="0.3">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6:28" s="17" customFormat="1" ht="14.4" x14ac:dyDescent="0.3">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6:28" s="17" customFormat="1" ht="14.4" x14ac:dyDescent="0.3">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6:28" s="17" customFormat="1" ht="14.4" x14ac:dyDescent="0.3">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6:28" s="17" customFormat="1" ht="14.4" x14ac:dyDescent="0.3">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6:28" s="17" customFormat="1" ht="14.4" x14ac:dyDescent="0.3">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6:28" s="17" customFormat="1" ht="14.4" x14ac:dyDescent="0.3">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6:28" s="17" customFormat="1" ht="14.4" x14ac:dyDescent="0.3">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6:28" s="17" customFormat="1" ht="14.4" x14ac:dyDescent="0.3">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6:28" s="17" customFormat="1" ht="14.4" x14ac:dyDescent="0.3">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6:28" s="17" customFormat="1" ht="14.4" x14ac:dyDescent="0.3">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6:28" s="17" customFormat="1" ht="14.4" x14ac:dyDescent="0.3">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6:28" s="17" customFormat="1" ht="14.4" x14ac:dyDescent="0.3">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6:28" s="17" customFormat="1" ht="14.4" x14ac:dyDescent="0.3">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6:28" s="17" customFormat="1" ht="14.4" x14ac:dyDescent="0.3">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6:28" s="17" customFormat="1" ht="14.4" x14ac:dyDescent="0.3">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6:28" s="17" customFormat="1" ht="14.4" x14ac:dyDescent="0.3">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6:28" s="17" customFormat="1" ht="14.4" x14ac:dyDescent="0.3">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6:28" s="17" customFormat="1" ht="14.4" x14ac:dyDescent="0.3">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6:28" s="17" customFormat="1" ht="14.4" x14ac:dyDescent="0.3">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6:28" s="17" customFormat="1" ht="14.4" x14ac:dyDescent="0.3">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6:28" s="17" customFormat="1" ht="14.4" x14ac:dyDescent="0.3">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6:28" s="17" customFormat="1" ht="14.4" x14ac:dyDescent="0.3">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17" customFormat="1" ht="14.4" x14ac:dyDescent="0.3"/>
    <row r="258" s="17" customFormat="1" ht="14.4" x14ac:dyDescent="0.3"/>
    <row r="259" s="17" customFormat="1" ht="14.4" x14ac:dyDescent="0.3"/>
    <row r="260" s="17" customFormat="1" ht="14.4" x14ac:dyDescent="0.3"/>
    <row r="261" s="17" customFormat="1" ht="14.4" x14ac:dyDescent="0.3"/>
    <row r="262" s="17" customFormat="1" ht="14.4" x14ac:dyDescent="0.3"/>
    <row r="263" s="17" customFormat="1" ht="14.4" x14ac:dyDescent="0.3"/>
    <row r="264" s="17" customFormat="1" ht="14.4" x14ac:dyDescent="0.3"/>
    <row r="265" s="17" customFormat="1" ht="14.4" x14ac:dyDescent="0.3"/>
    <row r="266" s="17" customFormat="1" ht="14.4" x14ac:dyDescent="0.3"/>
    <row r="267" s="17" customFormat="1" ht="14.4" x14ac:dyDescent="0.3"/>
    <row r="268" s="17" customFormat="1" ht="14.4" x14ac:dyDescent="0.3"/>
    <row r="269" s="17" customFormat="1" ht="14.4" x14ac:dyDescent="0.3"/>
    <row r="270" s="17" customFormat="1" ht="14.4" x14ac:dyDescent="0.3"/>
    <row r="271" s="17" customFormat="1" ht="14.4" x14ac:dyDescent="0.3"/>
    <row r="272" s="17" customFormat="1" ht="14.4" x14ac:dyDescent="0.3"/>
    <row r="273" s="17" customFormat="1" ht="14.4" x14ac:dyDescent="0.3"/>
    <row r="274" s="17" customFormat="1" ht="14.4" x14ac:dyDescent="0.3"/>
    <row r="275" s="17" customFormat="1" ht="14.4" x14ac:dyDescent="0.3"/>
    <row r="276" s="17" customFormat="1" ht="14.4" x14ac:dyDescent="0.3"/>
    <row r="277" s="17" customFormat="1" ht="14.4" x14ac:dyDescent="0.3"/>
    <row r="278" ht="14.85" customHeight="1" x14ac:dyDescent="0.3"/>
    <row r="279" ht="14.85" customHeight="1" x14ac:dyDescent="0.3"/>
    <row r="280" ht="14.85" customHeight="1" x14ac:dyDescent="0.3"/>
    <row r="281" ht="14.85" customHeight="1" x14ac:dyDescent="0.3"/>
    <row r="282" ht="14.85" customHeight="1" x14ac:dyDescent="0.3"/>
    <row r="283" ht="14.85" customHeight="1" x14ac:dyDescent="0.3"/>
    <row r="284" ht="14.85" customHeight="1" x14ac:dyDescent="0.3"/>
    <row r="285" ht="14.85" customHeight="1" x14ac:dyDescent="0.3"/>
    <row r="286" ht="14.85" customHeight="1" x14ac:dyDescent="0.3"/>
    <row r="287" ht="14.85" customHeight="1" x14ac:dyDescent="0.3"/>
    <row r="288" ht="14.85" customHeight="1" x14ac:dyDescent="0.3"/>
    <row r="289" ht="14.85" customHeight="1" x14ac:dyDescent="0.3"/>
    <row r="290" ht="14.85" customHeight="1" x14ac:dyDescent="0.3"/>
    <row r="291" ht="14.85" customHeight="1" x14ac:dyDescent="0.3"/>
    <row r="292" ht="14.85" customHeight="1" x14ac:dyDescent="0.3"/>
    <row r="293" ht="14.85" customHeight="1" x14ac:dyDescent="0.3"/>
    <row r="294" ht="14.85" customHeight="1" x14ac:dyDescent="0.3"/>
    <row r="295" ht="14.85" customHeight="1" x14ac:dyDescent="0.3"/>
    <row r="296" ht="14.85" customHeight="1" x14ac:dyDescent="0.3"/>
    <row r="297" ht="14.85" customHeight="1" x14ac:dyDescent="0.3"/>
    <row r="298" ht="14.85" customHeight="1" x14ac:dyDescent="0.3"/>
    <row r="299" ht="14.85" customHeight="1" x14ac:dyDescent="0.3"/>
    <row r="300" ht="14.85" customHeight="1" x14ac:dyDescent="0.3"/>
    <row r="301" ht="14.85" customHeight="1" x14ac:dyDescent="0.3"/>
    <row r="302" ht="14.85" customHeight="1" x14ac:dyDescent="0.3"/>
    <row r="303" ht="14.85" customHeight="1" x14ac:dyDescent="0.3"/>
    <row r="304" ht="14.85" customHeight="1" x14ac:dyDescent="0.3"/>
    <row r="305" ht="14.85" customHeight="1" x14ac:dyDescent="0.3"/>
    <row r="306" ht="14.85" customHeight="1" x14ac:dyDescent="0.3"/>
    <row r="307" ht="14.85" customHeight="1" x14ac:dyDescent="0.3"/>
    <row r="308" ht="14.85" customHeight="1" x14ac:dyDescent="0.3"/>
    <row r="309" ht="14.85" customHeight="1" x14ac:dyDescent="0.3"/>
    <row r="310" ht="14.85" customHeight="1" x14ac:dyDescent="0.3"/>
    <row r="311" ht="14.85" customHeight="1" x14ac:dyDescent="0.3"/>
    <row r="312" ht="14.85" customHeight="1" x14ac:dyDescent="0.3"/>
    <row r="313" ht="14.85" customHeight="1" x14ac:dyDescent="0.3"/>
    <row r="314" ht="14.85" customHeight="1" x14ac:dyDescent="0.3"/>
    <row r="315" ht="14.85" customHeight="1" x14ac:dyDescent="0.3"/>
    <row r="316" ht="14.85" customHeight="1" x14ac:dyDescent="0.3"/>
    <row r="317" ht="14.85" customHeight="1" x14ac:dyDescent="0.3"/>
    <row r="318" ht="14.85" customHeight="1" x14ac:dyDescent="0.3"/>
    <row r="319" ht="14.85" customHeight="1" x14ac:dyDescent="0.3"/>
  </sheetData>
  <sheetProtection algorithmName="SHA-512" hashValue="tSEKk5hRGGXef1osV/0Dmbty0FAH0LY0JcnOWihOTN8DjfrMH25/o8TYPbKSRj22Fl/MyHWVyncjZDg+06Rmeg==" saltValue="8AqfFC4SMS10oKD0KJ1mXw==" spinCount="100000" sheet="1" objects="1" scenarios="1" selectLockedCells="1"/>
  <mergeCells count="81">
    <mergeCell ref="E71:M72"/>
    <mergeCell ref="E66:E68"/>
    <mergeCell ref="F66:M68"/>
    <mergeCell ref="F145:G147"/>
    <mergeCell ref="H145:H147"/>
    <mergeCell ref="I145:I146"/>
    <mergeCell ref="M79:R79"/>
    <mergeCell ref="O84:R89"/>
    <mergeCell ref="J81:K81"/>
    <mergeCell ref="H101:I105"/>
    <mergeCell ref="J101:K105"/>
    <mergeCell ref="H81:I81"/>
    <mergeCell ref="H82:I82"/>
    <mergeCell ref="H79:I80"/>
    <mergeCell ref="E92:H92"/>
    <mergeCell ref="E93:V93"/>
    <mergeCell ref="F95:G97"/>
    <mergeCell ref="H97:I97"/>
    <mergeCell ref="H98:I98"/>
    <mergeCell ref="H95:I96"/>
    <mergeCell ref="K95:P95"/>
    <mergeCell ref="F98:G98"/>
    <mergeCell ref="E153:V154"/>
    <mergeCell ref="E132:V132"/>
    <mergeCell ref="E124:G124"/>
    <mergeCell ref="E122:M122"/>
    <mergeCell ref="O100:R105"/>
    <mergeCell ref="E113:V113"/>
    <mergeCell ref="E114:V114"/>
    <mergeCell ref="E115:V115"/>
    <mergeCell ref="E116:V116"/>
    <mergeCell ref="E117:V118"/>
    <mergeCell ref="E111:V111"/>
    <mergeCell ref="F139:G139"/>
    <mergeCell ref="E156:V157"/>
    <mergeCell ref="E110:V110"/>
    <mergeCell ref="J84:K88"/>
    <mergeCell ref="L85:M89"/>
    <mergeCell ref="E109:G109"/>
    <mergeCell ref="J145:J146"/>
    <mergeCell ref="F148:G148"/>
    <mergeCell ref="F149:G149"/>
    <mergeCell ref="F150:G150"/>
    <mergeCell ref="F143:H143"/>
    <mergeCell ref="E112:V112"/>
    <mergeCell ref="F137:G138"/>
    <mergeCell ref="H137:H138"/>
    <mergeCell ref="I137:I138"/>
    <mergeCell ref="E125:V126"/>
    <mergeCell ref="E128:U130"/>
    <mergeCell ref="F82:G82"/>
    <mergeCell ref="J82:K82"/>
    <mergeCell ref="H85:I89"/>
    <mergeCell ref="E74:H74"/>
    <mergeCell ref="F79:G81"/>
    <mergeCell ref="F84:G89"/>
    <mergeCell ref="J79:K80"/>
    <mergeCell ref="E75:V75"/>
    <mergeCell ref="E38:G38"/>
    <mergeCell ref="E39:G39"/>
    <mergeCell ref="E40:G40"/>
    <mergeCell ref="E41:G41"/>
    <mergeCell ref="E53:V62"/>
    <mergeCell ref="E43:V44"/>
    <mergeCell ref="E45:V46"/>
    <mergeCell ref="F64:M64"/>
    <mergeCell ref="F65:M65"/>
    <mergeCell ref="F69:M69"/>
    <mergeCell ref="E15:V15"/>
    <mergeCell ref="H2:V2"/>
    <mergeCell ref="H3:V8"/>
    <mergeCell ref="E10:H11"/>
    <mergeCell ref="I10:V11"/>
    <mergeCell ref="E13:V13"/>
    <mergeCell ref="E52:F52"/>
    <mergeCell ref="E19:V31"/>
    <mergeCell ref="H32:H33"/>
    <mergeCell ref="E34:G34"/>
    <mergeCell ref="E35:G35"/>
    <mergeCell ref="E36:G36"/>
    <mergeCell ref="E37:G37"/>
  </mergeCells>
  <dataValidations disablePrompts="1" count="1">
    <dataValidation type="list" allowBlank="1" showInputMessage="1" showErrorMessage="1" sqref="H35:H41">
      <formula1>"1,2,3,4,5,6,7,8,9,10,N/A"</formula1>
    </dataValidation>
  </dataValidations>
  <pageMargins left="0.7" right="0.7" top="0.75" bottom="0.75" header="0.3" footer="0.3"/>
  <pageSetup paperSize="9" orientation="portrait" verticalDpi="0"/>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HD290"/>
  <sheetViews>
    <sheetView showGridLines="0" topLeftCell="A7" zoomScale="75" zoomScaleNormal="75" zoomScalePageLayoutView="75" workbookViewId="0">
      <selection activeCell="C20" sqref="C20"/>
    </sheetView>
  </sheetViews>
  <sheetFormatPr defaultColWidth="8.77734375" defaultRowHeight="14.55" customHeight="1" zeroHeight="1" x14ac:dyDescent="0.3"/>
  <cols>
    <col min="1" max="1" width="2.77734375" style="18" customWidth="1"/>
    <col min="2" max="2" width="28.5546875" style="114" customWidth="1"/>
    <col min="3" max="3" width="27" style="17" customWidth="1"/>
    <col min="4" max="17" width="3.5546875" style="17" bestFit="1" customWidth="1"/>
    <col min="18" max="18" width="5.21875" style="17" bestFit="1" customWidth="1"/>
    <col min="19" max="26" width="3.5546875" style="17" bestFit="1" customWidth="1"/>
    <col min="27" max="27" width="3.5546875" style="32" bestFit="1" customWidth="1"/>
    <col min="28" max="197" width="3.5546875" style="17" bestFit="1" customWidth="1"/>
    <col min="198" max="16384" width="8.77734375" style="17"/>
  </cols>
  <sheetData>
    <row r="1" spans="1:27" s="21" customFormat="1" ht="15" thickBot="1" x14ac:dyDescent="0.35">
      <c r="A1" s="9"/>
      <c r="B1" s="107"/>
      <c r="C1" s="10"/>
      <c r="D1" s="10"/>
      <c r="E1" s="10"/>
      <c r="F1" s="10"/>
      <c r="G1" s="10"/>
      <c r="H1" s="10"/>
      <c r="I1" s="10"/>
      <c r="J1" s="10"/>
      <c r="K1" s="10"/>
      <c r="L1" s="10"/>
      <c r="M1" s="10"/>
      <c r="N1" s="10"/>
      <c r="O1" s="10"/>
      <c r="P1" s="10"/>
      <c r="Q1" s="10"/>
      <c r="R1" s="10"/>
      <c r="S1" s="10"/>
      <c r="T1" s="10"/>
      <c r="U1" s="10"/>
      <c r="V1" s="10"/>
      <c r="W1" s="10"/>
      <c r="X1" s="10"/>
      <c r="Y1" s="10"/>
      <c r="Z1" s="10"/>
      <c r="AA1" s="11"/>
    </row>
    <row r="2" spans="1:27" s="21" customFormat="1" ht="14.4" x14ac:dyDescent="0.3">
      <c r="A2" s="12"/>
      <c r="B2" s="108"/>
      <c r="C2" s="146"/>
      <c r="D2" s="146"/>
      <c r="E2" s="453" t="s">
        <v>255</v>
      </c>
      <c r="F2" s="454"/>
      <c r="G2" s="454"/>
      <c r="H2" s="454"/>
      <c r="I2" s="454"/>
      <c r="J2" s="454"/>
      <c r="K2" s="454"/>
      <c r="L2" s="454"/>
      <c r="M2" s="454"/>
      <c r="N2" s="454"/>
      <c r="O2" s="454"/>
      <c r="P2" s="454"/>
      <c r="Q2" s="454"/>
      <c r="R2" s="454"/>
      <c r="S2" s="454"/>
      <c r="T2" s="454"/>
      <c r="U2" s="454"/>
      <c r="V2" s="454"/>
      <c r="W2" s="454"/>
      <c r="X2" s="454"/>
      <c r="Y2" s="454"/>
      <c r="Z2" s="455"/>
      <c r="AA2" s="13"/>
    </row>
    <row r="3" spans="1:27" s="21" customFormat="1" ht="14.4" x14ac:dyDescent="0.3">
      <c r="A3" s="12"/>
      <c r="B3" s="108"/>
      <c r="C3" s="146"/>
      <c r="D3" s="146"/>
      <c r="E3" s="456"/>
      <c r="F3" s="457"/>
      <c r="G3" s="457"/>
      <c r="H3" s="457"/>
      <c r="I3" s="457"/>
      <c r="J3" s="457"/>
      <c r="K3" s="457"/>
      <c r="L3" s="457"/>
      <c r="M3" s="457"/>
      <c r="N3" s="457"/>
      <c r="O3" s="457"/>
      <c r="P3" s="457"/>
      <c r="Q3" s="457"/>
      <c r="R3" s="457"/>
      <c r="S3" s="457"/>
      <c r="T3" s="457"/>
      <c r="U3" s="457"/>
      <c r="V3" s="457"/>
      <c r="W3" s="457"/>
      <c r="X3" s="457"/>
      <c r="Y3" s="457"/>
      <c r="Z3" s="458"/>
      <c r="AA3" s="13"/>
    </row>
    <row r="4" spans="1:27" s="21" customFormat="1" ht="15" thickBot="1" x14ac:dyDescent="0.35">
      <c r="A4" s="12"/>
      <c r="B4" s="108"/>
      <c r="C4" s="146"/>
      <c r="D4" s="146"/>
      <c r="E4" s="459"/>
      <c r="F4" s="460"/>
      <c r="G4" s="460"/>
      <c r="H4" s="460"/>
      <c r="I4" s="460"/>
      <c r="J4" s="460"/>
      <c r="K4" s="460"/>
      <c r="L4" s="460"/>
      <c r="M4" s="460"/>
      <c r="N4" s="460"/>
      <c r="O4" s="460"/>
      <c r="P4" s="460"/>
      <c r="Q4" s="460"/>
      <c r="R4" s="460"/>
      <c r="S4" s="460"/>
      <c r="T4" s="460"/>
      <c r="U4" s="460"/>
      <c r="V4" s="460"/>
      <c r="W4" s="460"/>
      <c r="X4" s="460"/>
      <c r="Y4" s="460"/>
      <c r="Z4" s="461"/>
      <c r="AA4" s="13"/>
    </row>
    <row r="5" spans="1:27" s="21" customFormat="1" ht="18.600000000000001" customHeight="1" thickBot="1" x14ac:dyDescent="0.35">
      <c r="A5" s="12"/>
      <c r="B5" s="108"/>
      <c r="C5" s="146"/>
      <c r="D5" s="146"/>
      <c r="AA5" s="13"/>
    </row>
    <row r="6" spans="1:27" s="21" customFormat="1" ht="14.55" customHeight="1" x14ac:dyDescent="0.3">
      <c r="A6" s="12"/>
      <c r="B6" s="108"/>
      <c r="C6" s="146"/>
      <c r="D6" s="146"/>
      <c r="E6" s="462" t="s">
        <v>256</v>
      </c>
      <c r="F6" s="463"/>
      <c r="G6" s="463"/>
      <c r="H6" s="463"/>
      <c r="I6" s="463"/>
      <c r="J6" s="463"/>
      <c r="K6" s="463"/>
      <c r="L6" s="463"/>
      <c r="M6" s="463"/>
      <c r="N6" s="463"/>
      <c r="O6" s="463"/>
      <c r="P6" s="463"/>
      <c r="Q6" s="463"/>
      <c r="R6" s="463"/>
      <c r="S6" s="463"/>
      <c r="T6" s="463"/>
      <c r="U6" s="463"/>
      <c r="V6" s="463"/>
      <c r="W6" s="463"/>
      <c r="X6" s="463"/>
      <c r="Y6" s="463"/>
      <c r="Z6" s="464"/>
      <c r="AA6" s="13"/>
    </row>
    <row r="7" spans="1:27" s="21" customFormat="1" ht="14.55" customHeight="1" x14ac:dyDescent="0.3">
      <c r="A7" s="12"/>
      <c r="B7" s="108"/>
      <c r="C7" s="146"/>
      <c r="D7" s="146"/>
      <c r="E7" s="465"/>
      <c r="F7" s="466"/>
      <c r="G7" s="466"/>
      <c r="H7" s="466"/>
      <c r="I7" s="466"/>
      <c r="J7" s="466"/>
      <c r="K7" s="466"/>
      <c r="L7" s="466"/>
      <c r="M7" s="466"/>
      <c r="N7" s="466"/>
      <c r="O7" s="466"/>
      <c r="P7" s="466"/>
      <c r="Q7" s="466"/>
      <c r="R7" s="466"/>
      <c r="S7" s="466"/>
      <c r="T7" s="466"/>
      <c r="U7" s="466"/>
      <c r="V7" s="466"/>
      <c r="W7" s="466"/>
      <c r="X7" s="466"/>
      <c r="Y7" s="466"/>
      <c r="Z7" s="467"/>
      <c r="AA7" s="13"/>
    </row>
    <row r="8" spans="1:27" s="21" customFormat="1" ht="14.55" customHeight="1" x14ac:dyDescent="0.3">
      <c r="A8" s="12"/>
      <c r="B8" s="108"/>
      <c r="C8" s="146"/>
      <c r="D8" s="146"/>
      <c r="E8" s="468" t="s">
        <v>257</v>
      </c>
      <c r="F8" s="469"/>
      <c r="G8" s="469"/>
      <c r="H8" s="469"/>
      <c r="I8" s="469"/>
      <c r="J8" s="469"/>
      <c r="K8" s="469"/>
      <c r="L8" s="469"/>
      <c r="M8" s="469"/>
      <c r="N8" s="469"/>
      <c r="O8" s="469"/>
      <c r="P8" s="469"/>
      <c r="Q8" s="469"/>
      <c r="R8" s="469"/>
      <c r="S8" s="469"/>
      <c r="T8" s="469"/>
      <c r="U8" s="469"/>
      <c r="V8" s="469"/>
      <c r="W8" s="469"/>
      <c r="X8" s="469"/>
      <c r="Y8" s="469"/>
      <c r="Z8" s="470"/>
      <c r="AA8" s="13"/>
    </row>
    <row r="9" spans="1:27" s="21" customFormat="1" ht="14.55" customHeight="1" x14ac:dyDescent="0.3">
      <c r="A9" s="12"/>
      <c r="B9" s="108"/>
      <c r="C9" s="146"/>
      <c r="D9" s="146"/>
      <c r="E9" s="468"/>
      <c r="F9" s="469"/>
      <c r="G9" s="469"/>
      <c r="H9" s="469"/>
      <c r="I9" s="469"/>
      <c r="J9" s="469"/>
      <c r="K9" s="469"/>
      <c r="L9" s="469"/>
      <c r="M9" s="469"/>
      <c r="N9" s="469"/>
      <c r="O9" s="469"/>
      <c r="P9" s="469"/>
      <c r="Q9" s="469"/>
      <c r="R9" s="469"/>
      <c r="S9" s="469"/>
      <c r="T9" s="469"/>
      <c r="U9" s="469"/>
      <c r="V9" s="469"/>
      <c r="W9" s="469"/>
      <c r="X9" s="469"/>
      <c r="Y9" s="469"/>
      <c r="Z9" s="470"/>
      <c r="AA9" s="13"/>
    </row>
    <row r="10" spans="1:27" s="21" customFormat="1" ht="14.55" customHeight="1" x14ac:dyDescent="0.3">
      <c r="A10" s="12"/>
      <c r="B10" s="108"/>
      <c r="C10" s="146"/>
      <c r="D10" s="146"/>
      <c r="E10" s="468"/>
      <c r="F10" s="469"/>
      <c r="G10" s="469"/>
      <c r="H10" s="469"/>
      <c r="I10" s="469"/>
      <c r="J10" s="469"/>
      <c r="K10" s="469"/>
      <c r="L10" s="469"/>
      <c r="M10" s="469"/>
      <c r="N10" s="469"/>
      <c r="O10" s="469"/>
      <c r="P10" s="469"/>
      <c r="Q10" s="469"/>
      <c r="R10" s="469"/>
      <c r="S10" s="469"/>
      <c r="T10" s="469"/>
      <c r="U10" s="469"/>
      <c r="V10" s="469"/>
      <c r="W10" s="469"/>
      <c r="X10" s="469"/>
      <c r="Y10" s="469"/>
      <c r="Z10" s="470"/>
      <c r="AA10" s="13"/>
    </row>
    <row r="11" spans="1:27" s="21" customFormat="1" ht="14.55" customHeight="1" x14ac:dyDescent="0.3">
      <c r="A11" s="12"/>
      <c r="B11" s="108"/>
      <c r="C11" s="146"/>
      <c r="D11" s="146"/>
      <c r="E11" s="468" t="s">
        <v>315</v>
      </c>
      <c r="F11" s="469"/>
      <c r="G11" s="469"/>
      <c r="H11" s="469"/>
      <c r="I11" s="469"/>
      <c r="J11" s="469"/>
      <c r="K11" s="469"/>
      <c r="L11" s="469"/>
      <c r="M11" s="469"/>
      <c r="N11" s="469"/>
      <c r="O11" s="469"/>
      <c r="P11" s="469"/>
      <c r="Q11" s="469"/>
      <c r="R11" s="469"/>
      <c r="S11" s="469"/>
      <c r="T11" s="469"/>
      <c r="U11" s="469"/>
      <c r="V11" s="469"/>
      <c r="W11" s="469"/>
      <c r="X11" s="469"/>
      <c r="Y11" s="469"/>
      <c r="Z11" s="470"/>
      <c r="AA11" s="13"/>
    </row>
    <row r="12" spans="1:27" s="21" customFormat="1" ht="14.55" customHeight="1" x14ac:dyDescent="0.3">
      <c r="A12" s="12"/>
      <c r="B12" s="108"/>
      <c r="C12" s="146"/>
      <c r="D12" s="146"/>
      <c r="E12" s="468"/>
      <c r="F12" s="469"/>
      <c r="G12" s="469"/>
      <c r="H12" s="469"/>
      <c r="I12" s="469"/>
      <c r="J12" s="469"/>
      <c r="K12" s="469"/>
      <c r="L12" s="469"/>
      <c r="M12" s="469"/>
      <c r="N12" s="469"/>
      <c r="O12" s="469"/>
      <c r="P12" s="469"/>
      <c r="Q12" s="469"/>
      <c r="R12" s="469"/>
      <c r="S12" s="469"/>
      <c r="T12" s="469"/>
      <c r="U12" s="469"/>
      <c r="V12" s="469"/>
      <c r="W12" s="469"/>
      <c r="X12" s="469"/>
      <c r="Y12" s="469"/>
      <c r="Z12" s="470"/>
      <c r="AA12" s="13"/>
    </row>
    <row r="13" spans="1:27" s="21" customFormat="1" ht="14.55" customHeight="1" x14ac:dyDescent="0.3">
      <c r="A13" s="12"/>
      <c r="B13" s="108"/>
      <c r="C13" s="146"/>
      <c r="D13" s="146"/>
      <c r="E13" s="468" t="s">
        <v>258</v>
      </c>
      <c r="F13" s="469"/>
      <c r="G13" s="469"/>
      <c r="H13" s="469"/>
      <c r="I13" s="469"/>
      <c r="J13" s="469"/>
      <c r="K13" s="469"/>
      <c r="L13" s="469"/>
      <c r="M13" s="469"/>
      <c r="N13" s="469"/>
      <c r="O13" s="469"/>
      <c r="P13" s="469"/>
      <c r="Q13" s="469"/>
      <c r="R13" s="469"/>
      <c r="S13" s="469"/>
      <c r="T13" s="469"/>
      <c r="U13" s="469"/>
      <c r="V13" s="469"/>
      <c r="W13" s="469"/>
      <c r="X13" s="469"/>
      <c r="Y13" s="469"/>
      <c r="Z13" s="470"/>
      <c r="AA13" s="13"/>
    </row>
    <row r="14" spans="1:27" s="21" customFormat="1" ht="14.55" customHeight="1" x14ac:dyDescent="0.3">
      <c r="A14" s="12"/>
      <c r="B14" s="108"/>
      <c r="C14" s="146"/>
      <c r="D14" s="146"/>
      <c r="E14" s="468"/>
      <c r="F14" s="469"/>
      <c r="G14" s="469"/>
      <c r="H14" s="469"/>
      <c r="I14" s="469"/>
      <c r="J14" s="469"/>
      <c r="K14" s="469"/>
      <c r="L14" s="469"/>
      <c r="M14" s="469"/>
      <c r="N14" s="469"/>
      <c r="O14" s="469"/>
      <c r="P14" s="469"/>
      <c r="Q14" s="469"/>
      <c r="R14" s="469"/>
      <c r="S14" s="469"/>
      <c r="T14" s="469"/>
      <c r="U14" s="469"/>
      <c r="V14" s="469"/>
      <c r="W14" s="469"/>
      <c r="X14" s="469"/>
      <c r="Y14" s="469"/>
      <c r="Z14" s="470"/>
      <c r="AA14" s="13"/>
    </row>
    <row r="15" spans="1:27" s="21" customFormat="1" ht="14.55" customHeight="1" thickBot="1" x14ac:dyDescent="0.35">
      <c r="A15" s="12"/>
      <c r="B15" s="108"/>
      <c r="C15" s="146"/>
      <c r="D15" s="146"/>
      <c r="E15" s="471"/>
      <c r="F15" s="472"/>
      <c r="G15" s="472"/>
      <c r="H15" s="472"/>
      <c r="I15" s="472"/>
      <c r="J15" s="472"/>
      <c r="K15" s="472"/>
      <c r="L15" s="472"/>
      <c r="M15" s="472"/>
      <c r="N15" s="472"/>
      <c r="O15" s="472"/>
      <c r="P15" s="472"/>
      <c r="Q15" s="472"/>
      <c r="R15" s="472"/>
      <c r="S15" s="472"/>
      <c r="T15" s="472"/>
      <c r="U15" s="472"/>
      <c r="V15" s="472"/>
      <c r="W15" s="472"/>
      <c r="X15" s="472"/>
      <c r="Y15" s="472"/>
      <c r="Z15" s="473"/>
      <c r="AA15" s="13"/>
    </row>
    <row r="16" spans="1:27" s="21" customFormat="1" ht="15" customHeight="1" thickBot="1" x14ac:dyDescent="0.35">
      <c r="A16" s="12"/>
      <c r="B16" s="108"/>
      <c r="C16" s="146"/>
      <c r="D16" s="146"/>
      <c r="AA16" s="13"/>
    </row>
    <row r="17" spans="1:212" s="21" customFormat="1" ht="18.600000000000001" customHeight="1" thickBot="1" x14ac:dyDescent="0.4">
      <c r="A17" s="12"/>
      <c r="B17" s="108"/>
      <c r="C17" s="109" t="s">
        <v>259</v>
      </c>
      <c r="D17" s="146"/>
      <c r="E17" s="462" t="s">
        <v>260</v>
      </c>
      <c r="F17" s="463"/>
      <c r="G17" s="463"/>
      <c r="H17" s="463"/>
      <c r="I17" s="463"/>
      <c r="J17" s="463"/>
      <c r="K17" s="463"/>
      <c r="L17" s="463"/>
      <c r="M17" s="463"/>
      <c r="N17" s="463"/>
      <c r="O17" s="463"/>
      <c r="P17" s="463"/>
      <c r="Q17" s="463"/>
      <c r="R17" s="463"/>
      <c r="S17" s="463"/>
      <c r="T17" s="463"/>
      <c r="U17" s="463"/>
      <c r="V17" s="463"/>
      <c r="W17" s="463"/>
      <c r="X17" s="463"/>
      <c r="Y17" s="463"/>
      <c r="Z17" s="464"/>
      <c r="AA17" s="13"/>
    </row>
    <row r="18" spans="1:212" s="21" customFormat="1" ht="18" customHeight="1" x14ac:dyDescent="0.35">
      <c r="A18" s="12"/>
      <c r="B18" s="110" t="s">
        <v>36</v>
      </c>
      <c r="C18" s="111" t="s">
        <v>37</v>
      </c>
      <c r="D18" s="146"/>
      <c r="E18" s="465"/>
      <c r="F18" s="466"/>
      <c r="G18" s="466"/>
      <c r="H18" s="466"/>
      <c r="I18" s="466"/>
      <c r="J18" s="466"/>
      <c r="K18" s="466"/>
      <c r="L18" s="466"/>
      <c r="M18" s="466"/>
      <c r="N18" s="466"/>
      <c r="O18" s="466"/>
      <c r="P18" s="466"/>
      <c r="Q18" s="466"/>
      <c r="R18" s="466"/>
      <c r="S18" s="466"/>
      <c r="T18" s="466"/>
      <c r="U18" s="466"/>
      <c r="V18" s="466"/>
      <c r="W18" s="466"/>
      <c r="X18" s="466"/>
      <c r="Y18" s="466"/>
      <c r="Z18" s="467"/>
      <c r="AA18" s="13"/>
      <c r="GP18" s="158"/>
      <c r="GQ18" s="158"/>
      <c r="GR18" s="158"/>
      <c r="GS18" s="158"/>
      <c r="GT18" s="158"/>
      <c r="GU18" s="158"/>
      <c r="GV18" s="158"/>
      <c r="GW18" s="158"/>
      <c r="GX18" s="158"/>
      <c r="GY18" s="158"/>
      <c r="GZ18" s="158"/>
      <c r="HA18" s="158"/>
      <c r="HB18" s="158"/>
      <c r="HC18" s="158"/>
      <c r="HD18" s="158"/>
    </row>
    <row r="19" spans="1:212" s="21" customFormat="1" ht="21" x14ac:dyDescent="0.4">
      <c r="A19" s="12"/>
      <c r="B19" s="112" t="s">
        <v>91</v>
      </c>
      <c r="C19" s="228"/>
      <c r="D19" s="146"/>
      <c r="E19" s="474" t="s">
        <v>261</v>
      </c>
      <c r="F19" s="475"/>
      <c r="G19" s="475"/>
      <c r="H19" s="475"/>
      <c r="I19" s="475"/>
      <c r="J19" s="475"/>
      <c r="K19" s="475"/>
      <c r="L19" s="475"/>
      <c r="M19" s="475"/>
      <c r="N19" s="475"/>
      <c r="O19" s="475"/>
      <c r="P19" s="475"/>
      <c r="Q19" s="475"/>
      <c r="R19" s="475"/>
      <c r="S19" s="475"/>
      <c r="T19" s="475"/>
      <c r="U19" s="475"/>
      <c r="V19" s="475"/>
      <c r="W19" s="475"/>
      <c r="X19" s="475"/>
      <c r="Y19" s="475"/>
      <c r="Z19" s="476"/>
      <c r="AA19" s="13"/>
      <c r="GP19" s="158"/>
      <c r="GQ19" s="158"/>
      <c r="GR19" s="158"/>
      <c r="GS19" s="158"/>
      <c r="GT19" s="158"/>
      <c r="GU19" s="158"/>
      <c r="GV19" s="158"/>
      <c r="GW19" s="158"/>
      <c r="GX19" s="158"/>
      <c r="GY19" s="158"/>
      <c r="GZ19" s="158"/>
      <c r="HA19" s="158"/>
      <c r="HB19" s="158"/>
      <c r="HC19" s="158"/>
      <c r="HD19" s="158"/>
    </row>
    <row r="20" spans="1:212" s="21" customFormat="1" ht="21" customHeight="1" x14ac:dyDescent="0.4">
      <c r="A20" s="12"/>
      <c r="B20" s="112" t="s">
        <v>187</v>
      </c>
      <c r="C20" s="228"/>
      <c r="D20" s="146"/>
      <c r="E20" s="477" t="s">
        <v>332</v>
      </c>
      <c r="F20" s="478"/>
      <c r="G20" s="478"/>
      <c r="H20" s="478"/>
      <c r="I20" s="478"/>
      <c r="J20" s="478"/>
      <c r="K20" s="478"/>
      <c r="L20" s="478"/>
      <c r="M20" s="478"/>
      <c r="N20" s="478"/>
      <c r="O20" s="478"/>
      <c r="P20" s="478"/>
      <c r="Q20" s="478"/>
      <c r="R20" s="478"/>
      <c r="S20" s="478"/>
      <c r="T20" s="478"/>
      <c r="U20" s="478"/>
      <c r="V20" s="478"/>
      <c r="W20" s="478"/>
      <c r="X20" s="478"/>
      <c r="Y20" s="478"/>
      <c r="Z20" s="479"/>
      <c r="AA20" s="13"/>
      <c r="GP20" s="158"/>
      <c r="GQ20" s="158"/>
      <c r="GR20" s="158"/>
      <c r="GS20" s="158"/>
      <c r="GT20" s="158"/>
      <c r="GU20" s="158"/>
      <c r="GV20" s="158"/>
      <c r="GW20" s="158"/>
      <c r="GX20" s="158"/>
      <c r="GY20" s="158"/>
      <c r="GZ20" s="158"/>
      <c r="HA20" s="158"/>
      <c r="HB20" s="158"/>
      <c r="HC20" s="158"/>
      <c r="HD20" s="158"/>
    </row>
    <row r="21" spans="1:212" s="21" customFormat="1" ht="21" x14ac:dyDescent="0.4">
      <c r="A21" s="12"/>
      <c r="B21" s="112" t="s">
        <v>85</v>
      </c>
      <c r="C21" s="228"/>
      <c r="D21" s="146"/>
      <c r="E21" s="477"/>
      <c r="F21" s="478"/>
      <c r="G21" s="478"/>
      <c r="H21" s="478"/>
      <c r="I21" s="478"/>
      <c r="J21" s="478"/>
      <c r="K21" s="478"/>
      <c r="L21" s="478"/>
      <c r="M21" s="478"/>
      <c r="N21" s="478"/>
      <c r="O21" s="478"/>
      <c r="P21" s="478"/>
      <c r="Q21" s="478"/>
      <c r="R21" s="478"/>
      <c r="S21" s="478"/>
      <c r="T21" s="478"/>
      <c r="U21" s="478"/>
      <c r="V21" s="478"/>
      <c r="W21" s="478"/>
      <c r="X21" s="478"/>
      <c r="Y21" s="478"/>
      <c r="Z21" s="479"/>
      <c r="AA21" s="13"/>
      <c r="GP21" s="158"/>
      <c r="GQ21" s="158"/>
      <c r="GR21" s="158"/>
      <c r="GS21" s="158"/>
      <c r="GT21" s="158"/>
      <c r="GU21" s="158"/>
      <c r="GV21" s="158"/>
      <c r="GW21" s="158"/>
      <c r="GX21" s="158"/>
      <c r="GY21" s="158"/>
      <c r="GZ21" s="158"/>
      <c r="HA21" s="158"/>
      <c r="HB21" s="158"/>
      <c r="HC21" s="158"/>
      <c r="HD21" s="158"/>
    </row>
    <row r="22" spans="1:212" s="21" customFormat="1" ht="21" x14ac:dyDescent="0.4">
      <c r="A22" s="12"/>
      <c r="B22" s="112" t="s">
        <v>237</v>
      </c>
      <c r="C22" s="228"/>
      <c r="D22" s="146"/>
      <c r="E22" s="477"/>
      <c r="F22" s="478"/>
      <c r="G22" s="478"/>
      <c r="H22" s="478"/>
      <c r="I22" s="478"/>
      <c r="J22" s="478"/>
      <c r="K22" s="478"/>
      <c r="L22" s="478"/>
      <c r="M22" s="478"/>
      <c r="N22" s="478"/>
      <c r="O22" s="478"/>
      <c r="P22" s="478"/>
      <c r="Q22" s="478"/>
      <c r="R22" s="478"/>
      <c r="S22" s="478"/>
      <c r="T22" s="478"/>
      <c r="U22" s="478"/>
      <c r="V22" s="478"/>
      <c r="W22" s="478"/>
      <c r="X22" s="478"/>
      <c r="Y22" s="478"/>
      <c r="Z22" s="479"/>
      <c r="AA22" s="13"/>
      <c r="GP22" s="158"/>
      <c r="GQ22" s="158"/>
      <c r="GR22" s="158"/>
      <c r="GS22" s="158"/>
      <c r="GT22" s="158"/>
      <c r="GU22" s="158"/>
      <c r="GV22" s="158"/>
      <c r="GW22" s="158"/>
      <c r="GX22" s="158"/>
      <c r="GY22" s="158"/>
      <c r="GZ22" s="158"/>
      <c r="HA22" s="158"/>
      <c r="HB22" s="158"/>
      <c r="HC22" s="158"/>
      <c r="HD22" s="158"/>
    </row>
    <row r="23" spans="1:212" s="21" customFormat="1" ht="21" customHeight="1" x14ac:dyDescent="0.4">
      <c r="A23" s="12"/>
      <c r="B23" s="112" t="s">
        <v>101</v>
      </c>
      <c r="C23" s="228"/>
      <c r="D23" s="146"/>
      <c r="E23" s="477"/>
      <c r="F23" s="478"/>
      <c r="G23" s="478"/>
      <c r="H23" s="478"/>
      <c r="I23" s="478"/>
      <c r="J23" s="478"/>
      <c r="K23" s="478"/>
      <c r="L23" s="478"/>
      <c r="M23" s="478"/>
      <c r="N23" s="478"/>
      <c r="O23" s="478"/>
      <c r="P23" s="478"/>
      <c r="Q23" s="478"/>
      <c r="R23" s="478"/>
      <c r="S23" s="478"/>
      <c r="T23" s="478"/>
      <c r="U23" s="478"/>
      <c r="V23" s="478"/>
      <c r="W23" s="478"/>
      <c r="X23" s="478"/>
      <c r="Y23" s="478"/>
      <c r="Z23" s="479"/>
      <c r="AA23" s="13"/>
      <c r="GP23" s="158"/>
      <c r="GQ23" s="158"/>
      <c r="GR23" s="158"/>
      <c r="GS23" s="158"/>
      <c r="GT23" s="158"/>
      <c r="GU23" s="158"/>
      <c r="GV23" s="158"/>
      <c r="GW23" s="158"/>
      <c r="GX23" s="158"/>
      <c r="GY23" s="158"/>
      <c r="GZ23" s="158"/>
      <c r="HA23" s="158"/>
      <c r="HB23" s="158"/>
      <c r="HC23" s="158"/>
      <c r="HD23" s="158"/>
    </row>
    <row r="24" spans="1:212" s="21" customFormat="1" ht="21" customHeight="1" x14ac:dyDescent="0.4">
      <c r="A24" s="12"/>
      <c r="B24" s="112" t="s">
        <v>235</v>
      </c>
      <c r="C24" s="228"/>
      <c r="D24" s="146"/>
      <c r="E24" s="477"/>
      <c r="F24" s="478"/>
      <c r="G24" s="478"/>
      <c r="H24" s="478"/>
      <c r="I24" s="478"/>
      <c r="J24" s="478"/>
      <c r="K24" s="478"/>
      <c r="L24" s="478"/>
      <c r="M24" s="478"/>
      <c r="N24" s="478"/>
      <c r="O24" s="478"/>
      <c r="P24" s="478"/>
      <c r="Q24" s="478"/>
      <c r="R24" s="478"/>
      <c r="S24" s="478"/>
      <c r="T24" s="478"/>
      <c r="U24" s="478"/>
      <c r="V24" s="478"/>
      <c r="W24" s="478"/>
      <c r="X24" s="478"/>
      <c r="Y24" s="478"/>
      <c r="Z24" s="479"/>
      <c r="AA24" s="13"/>
      <c r="GP24" s="158"/>
      <c r="GQ24" s="158"/>
      <c r="GR24" s="158"/>
      <c r="GS24" s="158"/>
      <c r="GT24" s="158"/>
      <c r="GU24" s="158"/>
      <c r="GV24" s="158"/>
      <c r="GW24" s="158"/>
      <c r="GX24" s="158"/>
      <c r="GY24" s="158"/>
      <c r="GZ24" s="158"/>
      <c r="HA24" s="158"/>
      <c r="HB24" s="158"/>
      <c r="HC24" s="158"/>
      <c r="HD24" s="158"/>
    </row>
    <row r="25" spans="1:212" s="21" customFormat="1" ht="21" x14ac:dyDescent="0.4">
      <c r="A25" s="12"/>
      <c r="B25" s="112" t="s">
        <v>83</v>
      </c>
      <c r="C25" s="228"/>
      <c r="D25" s="146"/>
      <c r="E25" s="477"/>
      <c r="F25" s="478"/>
      <c r="G25" s="478"/>
      <c r="H25" s="478"/>
      <c r="I25" s="478"/>
      <c r="J25" s="478"/>
      <c r="K25" s="478"/>
      <c r="L25" s="478"/>
      <c r="M25" s="478"/>
      <c r="N25" s="478"/>
      <c r="O25" s="478"/>
      <c r="P25" s="478"/>
      <c r="Q25" s="478"/>
      <c r="R25" s="478"/>
      <c r="S25" s="478"/>
      <c r="T25" s="478"/>
      <c r="U25" s="478"/>
      <c r="V25" s="478"/>
      <c r="W25" s="478"/>
      <c r="X25" s="478"/>
      <c r="Y25" s="478"/>
      <c r="Z25" s="479"/>
      <c r="AA25" s="13"/>
      <c r="GP25" s="158"/>
      <c r="GQ25" s="158"/>
      <c r="GR25" s="158"/>
      <c r="GS25" s="158"/>
      <c r="GT25" s="158"/>
      <c r="GU25" s="158"/>
      <c r="GV25" s="158"/>
      <c r="GW25" s="158"/>
      <c r="GX25" s="158"/>
      <c r="GY25" s="158"/>
      <c r="GZ25" s="158"/>
      <c r="HA25" s="158"/>
      <c r="HB25" s="158"/>
      <c r="HC25" s="158"/>
      <c r="HD25" s="158"/>
    </row>
    <row r="26" spans="1:212" s="21" customFormat="1" ht="21" x14ac:dyDescent="0.4">
      <c r="A26" s="12"/>
      <c r="B26" s="112" t="s">
        <v>185</v>
      </c>
      <c r="C26" s="228"/>
      <c r="D26" s="146"/>
      <c r="E26" s="474" t="s">
        <v>262</v>
      </c>
      <c r="F26" s="475"/>
      <c r="G26" s="475"/>
      <c r="H26" s="475"/>
      <c r="I26" s="475"/>
      <c r="J26" s="475"/>
      <c r="K26" s="475"/>
      <c r="L26" s="475"/>
      <c r="M26" s="475"/>
      <c r="N26" s="475"/>
      <c r="O26" s="475"/>
      <c r="P26" s="475"/>
      <c r="Q26" s="475"/>
      <c r="R26" s="475"/>
      <c r="S26" s="475"/>
      <c r="T26" s="475"/>
      <c r="U26" s="475"/>
      <c r="V26" s="475"/>
      <c r="W26" s="475"/>
      <c r="X26" s="475"/>
      <c r="Y26" s="475"/>
      <c r="Z26" s="476"/>
      <c r="AA26" s="13"/>
      <c r="GP26" s="158"/>
      <c r="GQ26" s="158"/>
      <c r="GR26" s="158"/>
      <c r="GS26" s="158"/>
      <c r="GT26" s="158"/>
      <c r="GU26" s="158"/>
      <c r="GV26" s="158"/>
      <c r="GW26" s="158"/>
      <c r="GX26" s="158"/>
      <c r="GY26" s="158"/>
      <c r="GZ26" s="158"/>
      <c r="HA26" s="158"/>
      <c r="HB26" s="158"/>
      <c r="HC26" s="158"/>
      <c r="HD26" s="158"/>
    </row>
    <row r="27" spans="1:212" s="21" customFormat="1" ht="21" x14ac:dyDescent="0.4">
      <c r="A27" s="12"/>
      <c r="B27" s="112" t="s">
        <v>104</v>
      </c>
      <c r="C27" s="228"/>
      <c r="D27" s="146"/>
      <c r="E27" s="477" t="s">
        <v>316</v>
      </c>
      <c r="F27" s="478"/>
      <c r="G27" s="478"/>
      <c r="H27" s="478"/>
      <c r="I27" s="478"/>
      <c r="J27" s="478"/>
      <c r="K27" s="478"/>
      <c r="L27" s="478"/>
      <c r="M27" s="478"/>
      <c r="N27" s="478"/>
      <c r="O27" s="478"/>
      <c r="P27" s="478"/>
      <c r="Q27" s="478"/>
      <c r="R27" s="478"/>
      <c r="S27" s="478"/>
      <c r="T27" s="478"/>
      <c r="U27" s="478"/>
      <c r="V27" s="478"/>
      <c r="W27" s="478"/>
      <c r="X27" s="478"/>
      <c r="Y27" s="478"/>
      <c r="Z27" s="479"/>
      <c r="AA27" s="13"/>
      <c r="GP27" s="158"/>
      <c r="GQ27" s="158"/>
      <c r="GR27" s="158"/>
      <c r="GS27" s="158"/>
      <c r="GT27" s="158"/>
      <c r="GU27" s="158"/>
      <c r="GV27" s="158"/>
      <c r="GW27" s="158"/>
      <c r="GX27" s="158"/>
      <c r="GY27" s="158"/>
      <c r="GZ27" s="158"/>
      <c r="HA27" s="158"/>
      <c r="HB27" s="158"/>
      <c r="HC27" s="158"/>
      <c r="HD27" s="158"/>
    </row>
    <row r="28" spans="1:212" s="21" customFormat="1" ht="21" x14ac:dyDescent="0.4">
      <c r="A28" s="12"/>
      <c r="B28" s="112" t="s">
        <v>146</v>
      </c>
      <c r="C28" s="228"/>
      <c r="D28" s="146"/>
      <c r="E28" s="477"/>
      <c r="F28" s="478"/>
      <c r="G28" s="478"/>
      <c r="H28" s="478"/>
      <c r="I28" s="478"/>
      <c r="J28" s="478"/>
      <c r="K28" s="478"/>
      <c r="L28" s="478"/>
      <c r="M28" s="478"/>
      <c r="N28" s="478"/>
      <c r="O28" s="478"/>
      <c r="P28" s="478"/>
      <c r="Q28" s="478"/>
      <c r="R28" s="478"/>
      <c r="S28" s="478"/>
      <c r="T28" s="478"/>
      <c r="U28" s="478"/>
      <c r="V28" s="478"/>
      <c r="W28" s="478"/>
      <c r="X28" s="478"/>
      <c r="Y28" s="478"/>
      <c r="Z28" s="479"/>
      <c r="AA28" s="13"/>
      <c r="GP28" s="158"/>
      <c r="GQ28" s="158"/>
      <c r="GR28" s="158"/>
      <c r="GS28" s="158"/>
      <c r="GT28" s="158"/>
      <c r="GU28" s="158"/>
      <c r="GV28" s="158"/>
      <c r="GW28" s="158"/>
      <c r="GX28" s="158"/>
      <c r="GY28" s="158"/>
      <c r="GZ28" s="158"/>
      <c r="HA28" s="158"/>
      <c r="HB28" s="158"/>
      <c r="HC28" s="158"/>
      <c r="HD28" s="158"/>
    </row>
    <row r="29" spans="1:212" s="21" customFormat="1" ht="21" x14ac:dyDescent="0.4">
      <c r="A29" s="12"/>
      <c r="B29" s="112" t="s">
        <v>139</v>
      </c>
      <c r="C29" s="228"/>
      <c r="D29" s="146"/>
      <c r="E29" s="477"/>
      <c r="F29" s="478"/>
      <c r="G29" s="478"/>
      <c r="H29" s="478"/>
      <c r="I29" s="478"/>
      <c r="J29" s="478"/>
      <c r="K29" s="478"/>
      <c r="L29" s="478"/>
      <c r="M29" s="478"/>
      <c r="N29" s="478"/>
      <c r="O29" s="478"/>
      <c r="P29" s="478"/>
      <c r="Q29" s="478"/>
      <c r="R29" s="478"/>
      <c r="S29" s="478"/>
      <c r="T29" s="478"/>
      <c r="U29" s="478"/>
      <c r="V29" s="478"/>
      <c r="W29" s="478"/>
      <c r="X29" s="478"/>
      <c r="Y29" s="478"/>
      <c r="Z29" s="479"/>
      <c r="AA29" s="13"/>
      <c r="GP29" s="158"/>
      <c r="GQ29" s="158"/>
      <c r="GR29" s="158"/>
      <c r="GS29" s="158"/>
      <c r="GT29" s="158"/>
      <c r="GU29" s="158"/>
      <c r="GV29" s="158"/>
      <c r="GW29" s="158"/>
      <c r="GX29" s="158"/>
      <c r="GY29" s="158"/>
      <c r="GZ29" s="158"/>
      <c r="HA29" s="158"/>
      <c r="HB29" s="158"/>
      <c r="HC29" s="158"/>
      <c r="HD29" s="158"/>
    </row>
    <row r="30" spans="1:212" s="21" customFormat="1" ht="21" customHeight="1" x14ac:dyDescent="0.4">
      <c r="A30" s="12"/>
      <c r="B30" s="112" t="s">
        <v>220</v>
      </c>
      <c r="C30" s="228"/>
      <c r="D30" s="146"/>
      <c r="E30" s="477"/>
      <c r="F30" s="478"/>
      <c r="G30" s="478"/>
      <c r="H30" s="478"/>
      <c r="I30" s="478"/>
      <c r="J30" s="478"/>
      <c r="K30" s="478"/>
      <c r="L30" s="478"/>
      <c r="M30" s="478"/>
      <c r="N30" s="478"/>
      <c r="O30" s="478"/>
      <c r="P30" s="478"/>
      <c r="Q30" s="478"/>
      <c r="R30" s="478"/>
      <c r="S30" s="478"/>
      <c r="T30" s="478"/>
      <c r="U30" s="478"/>
      <c r="V30" s="478"/>
      <c r="W30" s="478"/>
      <c r="X30" s="478"/>
      <c r="Y30" s="478"/>
      <c r="Z30" s="479"/>
      <c r="AA30" s="13"/>
      <c r="GP30" s="158"/>
      <c r="GQ30" s="158"/>
      <c r="GR30" s="158"/>
      <c r="GS30" s="158"/>
      <c r="GT30" s="158"/>
      <c r="GU30" s="158"/>
      <c r="GV30" s="158"/>
      <c r="GW30" s="158"/>
      <c r="GX30" s="158"/>
      <c r="GY30" s="158"/>
      <c r="GZ30" s="158"/>
      <c r="HA30" s="158"/>
      <c r="HB30" s="158"/>
      <c r="HC30" s="158"/>
      <c r="HD30" s="158"/>
    </row>
    <row r="31" spans="1:212" s="21" customFormat="1" ht="21" customHeight="1" x14ac:dyDescent="0.4">
      <c r="A31" s="12"/>
      <c r="B31" s="112" t="s">
        <v>200</v>
      </c>
      <c r="C31" s="228"/>
      <c r="D31" s="146"/>
      <c r="E31" s="477"/>
      <c r="F31" s="478"/>
      <c r="G31" s="478"/>
      <c r="H31" s="478"/>
      <c r="I31" s="478"/>
      <c r="J31" s="478"/>
      <c r="K31" s="478"/>
      <c r="L31" s="478"/>
      <c r="M31" s="478"/>
      <c r="N31" s="478"/>
      <c r="O31" s="478"/>
      <c r="P31" s="478"/>
      <c r="Q31" s="478"/>
      <c r="R31" s="478"/>
      <c r="S31" s="478"/>
      <c r="T31" s="478"/>
      <c r="U31" s="478"/>
      <c r="V31" s="478"/>
      <c r="W31" s="478"/>
      <c r="X31" s="478"/>
      <c r="Y31" s="478"/>
      <c r="Z31" s="479"/>
      <c r="AA31" s="13"/>
      <c r="GP31" s="158"/>
      <c r="GQ31" s="158"/>
      <c r="GR31" s="158"/>
      <c r="GS31" s="158"/>
      <c r="GT31" s="158"/>
      <c r="GU31" s="158"/>
      <c r="GV31" s="158"/>
      <c r="GW31" s="158"/>
      <c r="GX31" s="158"/>
      <c r="GY31" s="158"/>
      <c r="GZ31" s="158"/>
      <c r="HA31" s="158"/>
      <c r="HB31" s="158"/>
      <c r="HC31" s="158"/>
      <c r="HD31" s="158"/>
    </row>
    <row r="32" spans="1:212" s="21" customFormat="1" ht="21" x14ac:dyDescent="0.4">
      <c r="A32" s="12"/>
      <c r="B32" s="112" t="s">
        <v>59</v>
      </c>
      <c r="C32" s="228"/>
      <c r="D32" s="146"/>
      <c r="E32" s="474" t="s">
        <v>263</v>
      </c>
      <c r="F32" s="475"/>
      <c r="G32" s="475"/>
      <c r="H32" s="475"/>
      <c r="I32" s="475"/>
      <c r="J32" s="475"/>
      <c r="K32" s="475"/>
      <c r="L32" s="475"/>
      <c r="M32" s="475"/>
      <c r="N32" s="475"/>
      <c r="O32" s="475"/>
      <c r="P32" s="475"/>
      <c r="Q32" s="475"/>
      <c r="R32" s="475"/>
      <c r="S32" s="475"/>
      <c r="T32" s="475"/>
      <c r="U32" s="475"/>
      <c r="V32" s="475"/>
      <c r="W32" s="475"/>
      <c r="X32" s="475"/>
      <c r="Y32" s="475"/>
      <c r="Z32" s="476"/>
      <c r="AA32" s="13"/>
      <c r="GP32" s="158"/>
      <c r="GQ32" s="158"/>
      <c r="GR32" s="158"/>
      <c r="GS32" s="158"/>
      <c r="GT32" s="158"/>
      <c r="GU32" s="158"/>
      <c r="GV32" s="158"/>
      <c r="GW32" s="158"/>
      <c r="GX32" s="158"/>
      <c r="GY32" s="158"/>
      <c r="GZ32" s="158"/>
      <c r="HA32" s="158"/>
      <c r="HB32" s="158"/>
      <c r="HC32" s="158"/>
      <c r="HD32" s="158"/>
    </row>
    <row r="33" spans="1:212" s="21" customFormat="1" ht="21" x14ac:dyDescent="0.4">
      <c r="A33" s="12"/>
      <c r="B33" s="112" t="s">
        <v>224</v>
      </c>
      <c r="C33" s="228"/>
      <c r="D33" s="146"/>
      <c r="E33" s="477" t="s">
        <v>319</v>
      </c>
      <c r="F33" s="478"/>
      <c r="G33" s="478"/>
      <c r="H33" s="478"/>
      <c r="I33" s="478"/>
      <c r="J33" s="478"/>
      <c r="K33" s="478"/>
      <c r="L33" s="478"/>
      <c r="M33" s="478"/>
      <c r="N33" s="478"/>
      <c r="O33" s="478"/>
      <c r="P33" s="478"/>
      <c r="Q33" s="478"/>
      <c r="R33" s="478"/>
      <c r="S33" s="478"/>
      <c r="T33" s="478"/>
      <c r="U33" s="478"/>
      <c r="V33" s="478"/>
      <c r="W33" s="478"/>
      <c r="X33" s="478"/>
      <c r="Y33" s="478"/>
      <c r="Z33" s="479"/>
      <c r="AA33" s="13"/>
      <c r="GP33" s="158"/>
      <c r="GQ33" s="158"/>
      <c r="GR33" s="158"/>
      <c r="GS33" s="158"/>
      <c r="GT33" s="158"/>
      <c r="GU33" s="158"/>
      <c r="GV33" s="158"/>
      <c r="GW33" s="158"/>
      <c r="GX33" s="158"/>
      <c r="GY33" s="158"/>
      <c r="GZ33" s="158"/>
      <c r="HA33" s="158"/>
      <c r="HB33" s="158"/>
      <c r="HC33" s="158"/>
      <c r="HD33" s="158"/>
    </row>
    <row r="34" spans="1:212" s="21" customFormat="1" ht="21" x14ac:dyDescent="0.4">
      <c r="A34" s="12"/>
      <c r="B34" s="112" t="s">
        <v>142</v>
      </c>
      <c r="C34" s="228"/>
      <c r="D34" s="146"/>
      <c r="E34" s="477"/>
      <c r="F34" s="478"/>
      <c r="G34" s="478"/>
      <c r="H34" s="478"/>
      <c r="I34" s="478"/>
      <c r="J34" s="478"/>
      <c r="K34" s="478"/>
      <c r="L34" s="478"/>
      <c r="M34" s="478"/>
      <c r="N34" s="478"/>
      <c r="O34" s="478"/>
      <c r="P34" s="478"/>
      <c r="Q34" s="478"/>
      <c r="R34" s="478"/>
      <c r="S34" s="478"/>
      <c r="T34" s="478"/>
      <c r="U34" s="478"/>
      <c r="V34" s="478"/>
      <c r="W34" s="478"/>
      <c r="X34" s="478"/>
      <c r="Y34" s="478"/>
      <c r="Z34" s="479"/>
      <c r="AA34" s="13"/>
      <c r="GP34" s="158"/>
      <c r="GQ34" s="158"/>
      <c r="GR34" s="158"/>
      <c r="GS34" s="158"/>
      <c r="GT34" s="158"/>
      <c r="GU34" s="158"/>
      <c r="GV34" s="158"/>
      <c r="GW34" s="158"/>
      <c r="GX34" s="158"/>
      <c r="GY34" s="158"/>
      <c r="GZ34" s="158"/>
      <c r="HA34" s="158"/>
      <c r="HB34" s="158"/>
      <c r="HC34" s="158"/>
      <c r="HD34" s="158"/>
    </row>
    <row r="35" spans="1:212" s="21" customFormat="1" ht="21" x14ac:dyDescent="0.4">
      <c r="A35" s="12"/>
      <c r="B35" s="112" t="s">
        <v>130</v>
      </c>
      <c r="C35" s="228"/>
      <c r="D35" s="146"/>
      <c r="E35" s="477"/>
      <c r="F35" s="478"/>
      <c r="G35" s="478"/>
      <c r="H35" s="478"/>
      <c r="I35" s="478"/>
      <c r="J35" s="478"/>
      <c r="K35" s="478"/>
      <c r="L35" s="478"/>
      <c r="M35" s="478"/>
      <c r="N35" s="478"/>
      <c r="O35" s="478"/>
      <c r="P35" s="478"/>
      <c r="Q35" s="478"/>
      <c r="R35" s="478"/>
      <c r="S35" s="478"/>
      <c r="T35" s="478"/>
      <c r="U35" s="478"/>
      <c r="V35" s="478"/>
      <c r="W35" s="478"/>
      <c r="X35" s="478"/>
      <c r="Y35" s="478"/>
      <c r="Z35" s="479"/>
      <c r="AA35" s="13"/>
      <c r="GP35" s="158"/>
      <c r="GQ35" s="158"/>
      <c r="GR35" s="158"/>
      <c r="GS35" s="158"/>
      <c r="GT35" s="158"/>
      <c r="GU35" s="158"/>
      <c r="GV35" s="158"/>
      <c r="GW35" s="158"/>
      <c r="GX35" s="158"/>
      <c r="GY35" s="158"/>
      <c r="GZ35" s="158"/>
      <c r="HA35" s="158"/>
      <c r="HB35" s="158"/>
      <c r="HC35" s="158"/>
      <c r="HD35" s="158"/>
    </row>
    <row r="36" spans="1:212" s="21" customFormat="1" ht="21" x14ac:dyDescent="0.4">
      <c r="A36" s="12"/>
      <c r="B36" s="112" t="s">
        <v>222</v>
      </c>
      <c r="C36" s="228"/>
      <c r="D36" s="146"/>
      <c r="E36" s="477"/>
      <c r="F36" s="478"/>
      <c r="G36" s="478"/>
      <c r="H36" s="478"/>
      <c r="I36" s="478"/>
      <c r="J36" s="478"/>
      <c r="K36" s="478"/>
      <c r="L36" s="478"/>
      <c r="M36" s="478"/>
      <c r="N36" s="478"/>
      <c r="O36" s="478"/>
      <c r="P36" s="478"/>
      <c r="Q36" s="478"/>
      <c r="R36" s="478"/>
      <c r="S36" s="478"/>
      <c r="T36" s="478"/>
      <c r="U36" s="478"/>
      <c r="V36" s="478"/>
      <c r="W36" s="478"/>
      <c r="X36" s="478"/>
      <c r="Y36" s="478"/>
      <c r="Z36" s="479"/>
      <c r="AA36" s="13"/>
      <c r="GP36" s="158"/>
      <c r="GQ36" s="158"/>
      <c r="GR36" s="158"/>
      <c r="GS36" s="158"/>
      <c r="GT36" s="158"/>
      <c r="GU36" s="158"/>
      <c r="GV36" s="158"/>
      <c r="GW36" s="158"/>
      <c r="GX36" s="158"/>
      <c r="GY36" s="158"/>
      <c r="GZ36" s="158"/>
      <c r="HA36" s="158"/>
      <c r="HB36" s="158"/>
      <c r="HC36" s="158"/>
      <c r="HD36" s="158"/>
    </row>
    <row r="37" spans="1:212" s="21" customFormat="1" ht="21" customHeight="1" x14ac:dyDescent="0.4">
      <c r="A37" s="12"/>
      <c r="B37" s="112" t="s">
        <v>131</v>
      </c>
      <c r="C37" s="228"/>
      <c r="D37" s="146"/>
      <c r="E37" s="477"/>
      <c r="F37" s="478"/>
      <c r="G37" s="478"/>
      <c r="H37" s="478"/>
      <c r="I37" s="478"/>
      <c r="J37" s="478"/>
      <c r="K37" s="478"/>
      <c r="L37" s="478"/>
      <c r="M37" s="478"/>
      <c r="N37" s="478"/>
      <c r="O37" s="478"/>
      <c r="P37" s="478"/>
      <c r="Q37" s="478"/>
      <c r="R37" s="478"/>
      <c r="S37" s="478"/>
      <c r="T37" s="478"/>
      <c r="U37" s="478"/>
      <c r="V37" s="478"/>
      <c r="W37" s="478"/>
      <c r="X37" s="478"/>
      <c r="Y37" s="478"/>
      <c r="Z37" s="479"/>
      <c r="AA37" s="13"/>
      <c r="GP37" s="158"/>
      <c r="GQ37" s="158"/>
      <c r="GR37" s="158"/>
      <c r="GS37" s="158"/>
      <c r="GT37" s="158"/>
      <c r="GU37" s="158"/>
      <c r="GV37" s="158"/>
      <c r="GW37" s="158"/>
      <c r="GX37" s="158"/>
      <c r="GY37" s="158"/>
      <c r="GZ37" s="158"/>
      <c r="HA37" s="158"/>
      <c r="HB37" s="158"/>
      <c r="HC37" s="158"/>
      <c r="HD37" s="158"/>
    </row>
    <row r="38" spans="1:212" s="21" customFormat="1" ht="21" customHeight="1" x14ac:dyDescent="0.4">
      <c r="A38" s="12"/>
      <c r="B38" s="112" t="s">
        <v>211</v>
      </c>
      <c r="C38" s="228"/>
      <c r="D38" s="146"/>
      <c r="E38" s="477"/>
      <c r="F38" s="478"/>
      <c r="G38" s="478"/>
      <c r="H38" s="478"/>
      <c r="I38" s="478"/>
      <c r="J38" s="478"/>
      <c r="K38" s="478"/>
      <c r="L38" s="478"/>
      <c r="M38" s="478"/>
      <c r="N38" s="478"/>
      <c r="O38" s="478"/>
      <c r="P38" s="478"/>
      <c r="Q38" s="478"/>
      <c r="R38" s="478"/>
      <c r="S38" s="478"/>
      <c r="T38" s="478"/>
      <c r="U38" s="478"/>
      <c r="V38" s="478"/>
      <c r="W38" s="478"/>
      <c r="X38" s="478"/>
      <c r="Y38" s="478"/>
      <c r="Z38" s="479"/>
      <c r="AA38" s="13"/>
      <c r="GP38" s="158"/>
      <c r="GQ38" s="158"/>
      <c r="GR38" s="158"/>
      <c r="GS38" s="158"/>
      <c r="GT38" s="158"/>
      <c r="GU38" s="158"/>
      <c r="GV38" s="158"/>
      <c r="GW38" s="158"/>
      <c r="GX38" s="158"/>
      <c r="GY38" s="158"/>
      <c r="GZ38" s="158"/>
      <c r="HA38" s="158"/>
      <c r="HB38" s="158"/>
      <c r="HC38" s="158"/>
      <c r="HD38" s="158"/>
    </row>
    <row r="39" spans="1:212" s="21" customFormat="1" ht="21" x14ac:dyDescent="0.4">
      <c r="A39" s="12"/>
      <c r="B39" s="112" t="s">
        <v>134</v>
      </c>
      <c r="C39" s="228"/>
      <c r="D39" s="146"/>
      <c r="E39" s="474" t="s">
        <v>264</v>
      </c>
      <c r="F39" s="475"/>
      <c r="G39" s="475"/>
      <c r="H39" s="475"/>
      <c r="I39" s="475"/>
      <c r="J39" s="475"/>
      <c r="K39" s="475"/>
      <c r="L39" s="475"/>
      <c r="M39" s="475"/>
      <c r="N39" s="475"/>
      <c r="O39" s="475"/>
      <c r="P39" s="475"/>
      <c r="Q39" s="475"/>
      <c r="R39" s="475"/>
      <c r="S39" s="475"/>
      <c r="T39" s="475"/>
      <c r="U39" s="475"/>
      <c r="V39" s="475"/>
      <c r="W39" s="475"/>
      <c r="X39" s="475"/>
      <c r="Y39" s="475"/>
      <c r="Z39" s="476"/>
      <c r="AA39" s="13"/>
      <c r="GP39" s="158"/>
      <c r="GQ39" s="158"/>
      <c r="GR39" s="158"/>
      <c r="GS39" s="158"/>
      <c r="GT39" s="158"/>
      <c r="GU39" s="158"/>
      <c r="GV39" s="158"/>
      <c r="GW39" s="158"/>
      <c r="GX39" s="158"/>
      <c r="GY39" s="158"/>
      <c r="GZ39" s="158"/>
      <c r="HA39" s="158"/>
      <c r="HB39" s="158"/>
      <c r="HC39" s="158"/>
      <c r="HD39" s="158"/>
    </row>
    <row r="40" spans="1:212" s="21" customFormat="1" ht="21" customHeight="1" x14ac:dyDescent="0.4">
      <c r="A40" s="12"/>
      <c r="B40" s="112" t="s">
        <v>183</v>
      </c>
      <c r="C40" s="228"/>
      <c r="D40" s="146"/>
      <c r="E40" s="477" t="s">
        <v>318</v>
      </c>
      <c r="F40" s="478"/>
      <c r="G40" s="478"/>
      <c r="H40" s="478"/>
      <c r="I40" s="478"/>
      <c r="J40" s="478"/>
      <c r="K40" s="478"/>
      <c r="L40" s="478"/>
      <c r="M40" s="478"/>
      <c r="N40" s="478"/>
      <c r="O40" s="478"/>
      <c r="P40" s="478"/>
      <c r="Q40" s="478"/>
      <c r="R40" s="478"/>
      <c r="S40" s="478"/>
      <c r="T40" s="478"/>
      <c r="U40" s="478"/>
      <c r="V40" s="478"/>
      <c r="W40" s="478"/>
      <c r="X40" s="478"/>
      <c r="Y40" s="478"/>
      <c r="Z40" s="479"/>
      <c r="AA40" s="13"/>
      <c r="GP40" s="158"/>
      <c r="GQ40" s="158"/>
      <c r="GR40" s="158"/>
      <c r="GS40" s="158"/>
      <c r="GT40" s="158"/>
      <c r="GU40" s="158"/>
      <c r="GV40" s="158"/>
      <c r="GW40" s="158"/>
      <c r="GX40" s="158"/>
      <c r="GY40" s="158"/>
      <c r="GZ40" s="158"/>
      <c r="HA40" s="158"/>
      <c r="HB40" s="158"/>
      <c r="HC40" s="158"/>
      <c r="HD40" s="158"/>
    </row>
    <row r="41" spans="1:212" s="21" customFormat="1" ht="21" x14ac:dyDescent="0.4">
      <c r="A41" s="12"/>
      <c r="B41" s="112" t="s">
        <v>191</v>
      </c>
      <c r="C41" s="228"/>
      <c r="D41" s="146"/>
      <c r="E41" s="477"/>
      <c r="F41" s="478"/>
      <c r="G41" s="478"/>
      <c r="H41" s="478"/>
      <c r="I41" s="478"/>
      <c r="J41" s="478"/>
      <c r="K41" s="478"/>
      <c r="L41" s="478"/>
      <c r="M41" s="478"/>
      <c r="N41" s="478"/>
      <c r="O41" s="478"/>
      <c r="P41" s="478"/>
      <c r="Q41" s="478"/>
      <c r="R41" s="478"/>
      <c r="S41" s="478"/>
      <c r="T41" s="478"/>
      <c r="U41" s="478"/>
      <c r="V41" s="478"/>
      <c r="W41" s="478"/>
      <c r="X41" s="478"/>
      <c r="Y41" s="478"/>
      <c r="Z41" s="479"/>
      <c r="AA41" s="13"/>
      <c r="GP41" s="158"/>
      <c r="GQ41" s="158"/>
      <c r="GR41" s="158"/>
      <c r="GS41" s="158"/>
      <c r="GT41" s="158"/>
      <c r="GU41" s="158"/>
      <c r="GV41" s="158"/>
      <c r="GW41" s="158"/>
      <c r="GX41" s="158"/>
      <c r="GY41" s="158"/>
      <c r="GZ41" s="158"/>
      <c r="HA41" s="158"/>
      <c r="HB41" s="158"/>
      <c r="HC41" s="158"/>
      <c r="HD41" s="158"/>
    </row>
    <row r="42" spans="1:212" s="21" customFormat="1" ht="21" x14ac:dyDescent="0.4">
      <c r="A42" s="12"/>
      <c r="B42" s="112" t="s">
        <v>42</v>
      </c>
      <c r="C42" s="228"/>
      <c r="D42" s="146"/>
      <c r="E42" s="477"/>
      <c r="F42" s="478"/>
      <c r="G42" s="478"/>
      <c r="H42" s="478"/>
      <c r="I42" s="478"/>
      <c r="J42" s="478"/>
      <c r="K42" s="478"/>
      <c r="L42" s="478"/>
      <c r="M42" s="478"/>
      <c r="N42" s="478"/>
      <c r="O42" s="478"/>
      <c r="P42" s="478"/>
      <c r="Q42" s="478"/>
      <c r="R42" s="478"/>
      <c r="S42" s="478"/>
      <c r="T42" s="478"/>
      <c r="U42" s="478"/>
      <c r="V42" s="478"/>
      <c r="W42" s="478"/>
      <c r="X42" s="478"/>
      <c r="Y42" s="478"/>
      <c r="Z42" s="479"/>
      <c r="AA42" s="13"/>
      <c r="GP42" s="158"/>
      <c r="GQ42" s="158"/>
      <c r="GR42" s="158"/>
      <c r="GS42" s="158"/>
      <c r="GT42" s="158"/>
      <c r="GU42" s="158"/>
      <c r="GV42" s="158"/>
      <c r="GW42" s="158"/>
      <c r="GX42" s="158"/>
      <c r="GY42" s="158"/>
      <c r="GZ42" s="158"/>
      <c r="HA42" s="158"/>
      <c r="HB42" s="158"/>
      <c r="HC42" s="158"/>
      <c r="HD42" s="158"/>
    </row>
    <row r="43" spans="1:212" s="21" customFormat="1" ht="21" x14ac:dyDescent="0.4">
      <c r="A43" s="12"/>
      <c r="B43" s="205" t="s">
        <v>309</v>
      </c>
      <c r="C43" s="228"/>
      <c r="D43" s="204"/>
      <c r="E43" s="477"/>
      <c r="F43" s="478"/>
      <c r="G43" s="478"/>
      <c r="H43" s="478"/>
      <c r="I43" s="478"/>
      <c r="J43" s="478"/>
      <c r="K43" s="478"/>
      <c r="L43" s="478"/>
      <c r="M43" s="478"/>
      <c r="N43" s="478"/>
      <c r="O43" s="478"/>
      <c r="P43" s="478"/>
      <c r="Q43" s="478"/>
      <c r="R43" s="478"/>
      <c r="S43" s="478"/>
      <c r="T43" s="478"/>
      <c r="U43" s="478"/>
      <c r="V43" s="478"/>
      <c r="W43" s="478"/>
      <c r="X43" s="478"/>
      <c r="Y43" s="478"/>
      <c r="Z43" s="479"/>
      <c r="AA43" s="13"/>
      <c r="GP43" s="158"/>
      <c r="GQ43" s="158"/>
      <c r="GR43" s="158"/>
      <c r="GS43" s="158"/>
      <c r="GT43" s="158"/>
      <c r="GU43" s="158"/>
      <c r="GV43" s="158"/>
      <c r="GW43" s="158"/>
      <c r="GX43" s="158"/>
      <c r="GY43" s="158"/>
      <c r="GZ43" s="158"/>
      <c r="HA43" s="158"/>
      <c r="HB43" s="158"/>
      <c r="HC43" s="158"/>
      <c r="HD43" s="158"/>
    </row>
    <row r="44" spans="1:212" s="21" customFormat="1" ht="21" x14ac:dyDescent="0.4">
      <c r="A44" s="12"/>
      <c r="B44" s="112" t="s">
        <v>218</v>
      </c>
      <c r="C44" s="228"/>
      <c r="D44" s="146"/>
      <c r="E44" s="477"/>
      <c r="F44" s="478"/>
      <c r="G44" s="478"/>
      <c r="H44" s="478"/>
      <c r="I44" s="478"/>
      <c r="J44" s="478"/>
      <c r="K44" s="478"/>
      <c r="L44" s="478"/>
      <c r="M44" s="478"/>
      <c r="N44" s="478"/>
      <c r="O44" s="478"/>
      <c r="P44" s="478"/>
      <c r="Q44" s="478"/>
      <c r="R44" s="478"/>
      <c r="S44" s="478"/>
      <c r="T44" s="478"/>
      <c r="U44" s="478"/>
      <c r="V44" s="478"/>
      <c r="W44" s="478"/>
      <c r="X44" s="478"/>
      <c r="Y44" s="478"/>
      <c r="Z44" s="479"/>
      <c r="AA44" s="13"/>
      <c r="GP44" s="158"/>
      <c r="GQ44" s="158"/>
      <c r="GR44" s="158"/>
      <c r="GS44" s="158"/>
      <c r="GT44" s="158"/>
      <c r="GU44" s="158"/>
      <c r="GV44" s="158"/>
      <c r="GW44" s="158"/>
      <c r="GX44" s="158"/>
      <c r="GY44" s="158"/>
      <c r="GZ44" s="158"/>
      <c r="HA44" s="158"/>
      <c r="HB44" s="158"/>
      <c r="HC44" s="158"/>
      <c r="HD44" s="158"/>
    </row>
    <row r="45" spans="1:212" s="21" customFormat="1" ht="21" x14ac:dyDescent="0.4">
      <c r="A45" s="12"/>
      <c r="B45" s="112" t="s">
        <v>153</v>
      </c>
      <c r="C45" s="228"/>
      <c r="D45" s="146"/>
      <c r="E45" s="474" t="s">
        <v>265</v>
      </c>
      <c r="F45" s="475"/>
      <c r="G45" s="475"/>
      <c r="H45" s="475"/>
      <c r="I45" s="475"/>
      <c r="J45" s="475"/>
      <c r="K45" s="475"/>
      <c r="L45" s="475"/>
      <c r="M45" s="475"/>
      <c r="N45" s="475"/>
      <c r="O45" s="475"/>
      <c r="P45" s="475"/>
      <c r="Q45" s="475"/>
      <c r="R45" s="475"/>
      <c r="S45" s="475"/>
      <c r="T45" s="475"/>
      <c r="U45" s="475"/>
      <c r="V45" s="475"/>
      <c r="W45" s="475"/>
      <c r="X45" s="475"/>
      <c r="Y45" s="475"/>
      <c r="Z45" s="476"/>
      <c r="AA45" s="13"/>
      <c r="GP45" s="158"/>
      <c r="GQ45" s="158"/>
      <c r="GR45" s="158"/>
      <c r="GS45" s="158"/>
      <c r="GT45" s="158"/>
      <c r="GU45" s="158"/>
      <c r="GV45" s="158"/>
      <c r="GW45" s="158"/>
      <c r="GX45" s="158"/>
      <c r="GY45" s="158"/>
      <c r="GZ45" s="158"/>
      <c r="HA45" s="158"/>
      <c r="HB45" s="158"/>
      <c r="HC45" s="158"/>
      <c r="HD45" s="158"/>
    </row>
    <row r="46" spans="1:212" s="21" customFormat="1" ht="21" x14ac:dyDescent="0.4">
      <c r="A46" s="12"/>
      <c r="B46" s="112" t="s">
        <v>110</v>
      </c>
      <c r="C46" s="228"/>
      <c r="D46" s="146"/>
      <c r="E46" s="477" t="s">
        <v>317</v>
      </c>
      <c r="F46" s="478"/>
      <c r="G46" s="478"/>
      <c r="H46" s="478"/>
      <c r="I46" s="478"/>
      <c r="J46" s="478"/>
      <c r="K46" s="478"/>
      <c r="L46" s="478"/>
      <c r="M46" s="478"/>
      <c r="N46" s="478"/>
      <c r="O46" s="478"/>
      <c r="P46" s="478"/>
      <c r="Q46" s="478"/>
      <c r="R46" s="478"/>
      <c r="S46" s="478"/>
      <c r="T46" s="478"/>
      <c r="U46" s="478"/>
      <c r="V46" s="478"/>
      <c r="W46" s="478"/>
      <c r="X46" s="478"/>
      <c r="Y46" s="478"/>
      <c r="Z46" s="479"/>
      <c r="AA46" s="13"/>
      <c r="GP46" s="158"/>
      <c r="GQ46" s="158"/>
      <c r="GR46" s="158"/>
      <c r="GS46" s="158"/>
      <c r="GT46" s="158"/>
      <c r="GU46" s="158"/>
      <c r="GV46" s="158"/>
      <c r="GW46" s="158"/>
      <c r="GX46" s="158"/>
      <c r="GY46" s="158"/>
      <c r="GZ46" s="158"/>
      <c r="HA46" s="158"/>
      <c r="HB46" s="158"/>
      <c r="HC46" s="158"/>
      <c r="HD46" s="158"/>
    </row>
    <row r="47" spans="1:212" s="21" customFormat="1" ht="21" customHeight="1" x14ac:dyDescent="0.4">
      <c r="A47" s="12"/>
      <c r="B47" s="112" t="s">
        <v>127</v>
      </c>
      <c r="C47" s="228"/>
      <c r="D47" s="146"/>
      <c r="E47" s="477"/>
      <c r="F47" s="478"/>
      <c r="G47" s="478"/>
      <c r="H47" s="478"/>
      <c r="I47" s="478"/>
      <c r="J47" s="478"/>
      <c r="K47" s="478"/>
      <c r="L47" s="478"/>
      <c r="M47" s="478"/>
      <c r="N47" s="478"/>
      <c r="O47" s="478"/>
      <c r="P47" s="478"/>
      <c r="Q47" s="478"/>
      <c r="R47" s="478"/>
      <c r="S47" s="478"/>
      <c r="T47" s="478"/>
      <c r="U47" s="478"/>
      <c r="V47" s="478"/>
      <c r="W47" s="478"/>
      <c r="X47" s="478"/>
      <c r="Y47" s="478"/>
      <c r="Z47" s="479"/>
      <c r="AA47" s="13"/>
      <c r="GP47" s="158"/>
      <c r="GQ47" s="158"/>
      <c r="GR47" s="158"/>
      <c r="GS47" s="158"/>
      <c r="GT47" s="158"/>
      <c r="GU47" s="158"/>
      <c r="GV47" s="158"/>
      <c r="GW47" s="158"/>
      <c r="GX47" s="158"/>
      <c r="GY47" s="158"/>
      <c r="GZ47" s="158"/>
      <c r="HA47" s="158"/>
      <c r="HB47" s="158"/>
      <c r="HC47" s="158"/>
      <c r="HD47" s="158"/>
    </row>
    <row r="48" spans="1:212" s="21" customFormat="1" ht="21" x14ac:dyDescent="0.4">
      <c r="A48" s="12"/>
      <c r="B48" s="112" t="s">
        <v>217</v>
      </c>
      <c r="C48" s="228"/>
      <c r="D48" s="146"/>
      <c r="E48" s="477"/>
      <c r="F48" s="478"/>
      <c r="G48" s="478"/>
      <c r="H48" s="478"/>
      <c r="I48" s="478"/>
      <c r="J48" s="478"/>
      <c r="K48" s="478"/>
      <c r="L48" s="478"/>
      <c r="M48" s="478"/>
      <c r="N48" s="478"/>
      <c r="O48" s="478"/>
      <c r="P48" s="478"/>
      <c r="Q48" s="478"/>
      <c r="R48" s="478"/>
      <c r="S48" s="478"/>
      <c r="T48" s="478"/>
      <c r="U48" s="478"/>
      <c r="V48" s="478"/>
      <c r="W48" s="478"/>
      <c r="X48" s="478"/>
      <c r="Y48" s="478"/>
      <c r="Z48" s="479"/>
      <c r="AA48" s="13"/>
      <c r="GP48" s="158"/>
      <c r="GQ48" s="158"/>
      <c r="GR48" s="158"/>
      <c r="GS48" s="158"/>
      <c r="GT48" s="158"/>
      <c r="GU48" s="158"/>
      <c r="GV48" s="158"/>
      <c r="GW48" s="158"/>
      <c r="GX48" s="158"/>
      <c r="GY48" s="158"/>
      <c r="GZ48" s="158"/>
      <c r="HA48" s="158"/>
      <c r="HB48" s="158"/>
      <c r="HC48" s="158"/>
      <c r="HD48" s="158"/>
    </row>
    <row r="49" spans="1:27" s="21" customFormat="1" ht="21" customHeight="1" x14ac:dyDescent="0.4">
      <c r="A49" s="12"/>
      <c r="B49" s="112" t="s">
        <v>121</v>
      </c>
      <c r="C49" s="228"/>
      <c r="D49" s="146"/>
      <c r="E49" s="477"/>
      <c r="F49" s="478"/>
      <c r="G49" s="478"/>
      <c r="H49" s="478"/>
      <c r="I49" s="478"/>
      <c r="J49" s="478"/>
      <c r="K49" s="478"/>
      <c r="L49" s="478"/>
      <c r="M49" s="478"/>
      <c r="N49" s="478"/>
      <c r="O49" s="478"/>
      <c r="P49" s="478"/>
      <c r="Q49" s="478"/>
      <c r="R49" s="478"/>
      <c r="S49" s="478"/>
      <c r="T49" s="478"/>
      <c r="U49" s="478"/>
      <c r="V49" s="478"/>
      <c r="W49" s="478"/>
      <c r="X49" s="478"/>
      <c r="Y49" s="478"/>
      <c r="Z49" s="479"/>
      <c r="AA49" s="13"/>
    </row>
    <row r="50" spans="1:27" s="21" customFormat="1" ht="21" x14ac:dyDescent="0.4">
      <c r="A50" s="12"/>
      <c r="B50" s="112" t="s">
        <v>105</v>
      </c>
      <c r="C50" s="228"/>
      <c r="D50" s="146"/>
      <c r="E50" s="477"/>
      <c r="F50" s="478"/>
      <c r="G50" s="478"/>
      <c r="H50" s="478"/>
      <c r="I50" s="478"/>
      <c r="J50" s="478"/>
      <c r="K50" s="478"/>
      <c r="L50" s="478"/>
      <c r="M50" s="478"/>
      <c r="N50" s="478"/>
      <c r="O50" s="478"/>
      <c r="P50" s="478"/>
      <c r="Q50" s="478"/>
      <c r="R50" s="478"/>
      <c r="S50" s="478"/>
      <c r="T50" s="478"/>
      <c r="U50" s="478"/>
      <c r="V50" s="478"/>
      <c r="W50" s="478"/>
      <c r="X50" s="478"/>
      <c r="Y50" s="478"/>
      <c r="Z50" s="479"/>
      <c r="AA50" s="13"/>
    </row>
    <row r="51" spans="1:27" s="21" customFormat="1" ht="21" x14ac:dyDescent="0.4">
      <c r="A51" s="12"/>
      <c r="B51" s="112" t="s">
        <v>89</v>
      </c>
      <c r="C51" s="228"/>
      <c r="D51" s="146"/>
      <c r="E51" s="477"/>
      <c r="F51" s="478"/>
      <c r="G51" s="478"/>
      <c r="H51" s="478"/>
      <c r="I51" s="478"/>
      <c r="J51" s="478"/>
      <c r="K51" s="478"/>
      <c r="L51" s="478"/>
      <c r="M51" s="478"/>
      <c r="N51" s="478"/>
      <c r="O51" s="478"/>
      <c r="P51" s="478"/>
      <c r="Q51" s="478"/>
      <c r="R51" s="478"/>
      <c r="S51" s="478"/>
      <c r="T51" s="478"/>
      <c r="U51" s="478"/>
      <c r="V51" s="478"/>
      <c r="W51" s="478"/>
      <c r="X51" s="478"/>
      <c r="Y51" s="478"/>
      <c r="Z51" s="479"/>
      <c r="AA51" s="13"/>
    </row>
    <row r="52" spans="1:27" s="21" customFormat="1" ht="21" x14ac:dyDescent="0.4">
      <c r="A52" s="12"/>
      <c r="B52" s="112" t="s">
        <v>169</v>
      </c>
      <c r="C52" s="228"/>
      <c r="D52" s="146"/>
      <c r="E52" s="477"/>
      <c r="F52" s="478"/>
      <c r="G52" s="478"/>
      <c r="H52" s="478"/>
      <c r="I52" s="478"/>
      <c r="J52" s="478"/>
      <c r="K52" s="478"/>
      <c r="L52" s="478"/>
      <c r="M52" s="478"/>
      <c r="N52" s="478"/>
      <c r="O52" s="478"/>
      <c r="P52" s="478"/>
      <c r="Q52" s="478"/>
      <c r="R52" s="478"/>
      <c r="S52" s="478"/>
      <c r="T52" s="478"/>
      <c r="U52" s="478"/>
      <c r="V52" s="478"/>
      <c r="W52" s="478"/>
      <c r="X52" s="478"/>
      <c r="Y52" s="478"/>
      <c r="Z52" s="479"/>
      <c r="AA52" s="13"/>
    </row>
    <row r="53" spans="1:27" s="21" customFormat="1" ht="21" x14ac:dyDescent="0.4">
      <c r="A53" s="12"/>
      <c r="B53" s="112" t="s">
        <v>123</v>
      </c>
      <c r="C53" s="228"/>
      <c r="D53" s="146"/>
      <c r="E53" s="477"/>
      <c r="F53" s="478"/>
      <c r="G53" s="478"/>
      <c r="H53" s="478"/>
      <c r="I53" s="478"/>
      <c r="J53" s="478"/>
      <c r="K53" s="478"/>
      <c r="L53" s="478"/>
      <c r="M53" s="478"/>
      <c r="N53" s="478"/>
      <c r="O53" s="478"/>
      <c r="P53" s="478"/>
      <c r="Q53" s="478"/>
      <c r="R53" s="478"/>
      <c r="S53" s="478"/>
      <c r="T53" s="478"/>
      <c r="U53" s="478"/>
      <c r="V53" s="478"/>
      <c r="W53" s="478"/>
      <c r="X53" s="478"/>
      <c r="Y53" s="478"/>
      <c r="Z53" s="479"/>
      <c r="AA53" s="13"/>
    </row>
    <row r="54" spans="1:27" s="21" customFormat="1" ht="21" x14ac:dyDescent="0.4">
      <c r="A54" s="12"/>
      <c r="B54" s="112" t="s">
        <v>113</v>
      </c>
      <c r="C54" s="228"/>
      <c r="D54" s="146"/>
      <c r="E54" s="474" t="s">
        <v>266</v>
      </c>
      <c r="F54" s="475"/>
      <c r="G54" s="475"/>
      <c r="H54" s="475"/>
      <c r="I54" s="475"/>
      <c r="J54" s="475"/>
      <c r="K54" s="475"/>
      <c r="L54" s="475"/>
      <c r="M54" s="475"/>
      <c r="N54" s="475"/>
      <c r="O54" s="475"/>
      <c r="P54" s="475"/>
      <c r="Q54" s="475"/>
      <c r="R54" s="475"/>
      <c r="S54" s="475"/>
      <c r="T54" s="475"/>
      <c r="U54" s="475"/>
      <c r="V54" s="475"/>
      <c r="W54" s="475"/>
      <c r="X54" s="475"/>
      <c r="Y54" s="475"/>
      <c r="Z54" s="476"/>
      <c r="AA54" s="13"/>
    </row>
    <row r="55" spans="1:27" s="21" customFormat="1" ht="21" customHeight="1" x14ac:dyDescent="0.4">
      <c r="A55" s="12"/>
      <c r="B55" s="112" t="s">
        <v>38</v>
      </c>
      <c r="C55" s="228"/>
      <c r="D55" s="146"/>
      <c r="E55" s="474"/>
      <c r="F55" s="475"/>
      <c r="G55" s="475"/>
      <c r="H55" s="475"/>
      <c r="I55" s="475"/>
      <c r="J55" s="475"/>
      <c r="K55" s="475"/>
      <c r="L55" s="475"/>
      <c r="M55" s="475"/>
      <c r="N55" s="475"/>
      <c r="O55" s="475"/>
      <c r="P55" s="475"/>
      <c r="Q55" s="475"/>
      <c r="R55" s="475"/>
      <c r="S55" s="475"/>
      <c r="T55" s="475"/>
      <c r="U55" s="475"/>
      <c r="V55" s="475"/>
      <c r="W55" s="475"/>
      <c r="X55" s="475"/>
      <c r="Y55" s="475"/>
      <c r="Z55" s="476"/>
      <c r="AA55" s="13"/>
    </row>
    <row r="56" spans="1:27" s="21" customFormat="1" ht="21" customHeight="1" x14ac:dyDescent="0.4">
      <c r="A56" s="12"/>
      <c r="B56" s="112" t="s">
        <v>79</v>
      </c>
      <c r="C56" s="228"/>
      <c r="D56" s="146"/>
      <c r="E56" s="477" t="s">
        <v>321</v>
      </c>
      <c r="F56" s="478"/>
      <c r="G56" s="478"/>
      <c r="H56" s="478"/>
      <c r="I56" s="478"/>
      <c r="J56" s="478"/>
      <c r="K56" s="478"/>
      <c r="L56" s="478"/>
      <c r="M56" s="478"/>
      <c r="N56" s="478"/>
      <c r="O56" s="478"/>
      <c r="P56" s="478"/>
      <c r="Q56" s="478"/>
      <c r="R56" s="478"/>
      <c r="S56" s="478"/>
      <c r="T56" s="478"/>
      <c r="U56" s="478"/>
      <c r="V56" s="478"/>
      <c r="W56" s="478"/>
      <c r="X56" s="478"/>
      <c r="Y56" s="478"/>
      <c r="Z56" s="479"/>
      <c r="AA56" s="13"/>
    </row>
    <row r="57" spans="1:27" s="21" customFormat="1" ht="21" x14ac:dyDescent="0.4">
      <c r="A57" s="12"/>
      <c r="B57" s="112" t="s">
        <v>210</v>
      </c>
      <c r="C57" s="228"/>
      <c r="D57" s="146"/>
      <c r="E57" s="477"/>
      <c r="F57" s="478"/>
      <c r="G57" s="478"/>
      <c r="H57" s="478"/>
      <c r="I57" s="478"/>
      <c r="J57" s="478"/>
      <c r="K57" s="478"/>
      <c r="L57" s="478"/>
      <c r="M57" s="478"/>
      <c r="N57" s="478"/>
      <c r="O57" s="478"/>
      <c r="P57" s="478"/>
      <c r="Q57" s="478"/>
      <c r="R57" s="478"/>
      <c r="S57" s="478"/>
      <c r="T57" s="478"/>
      <c r="U57" s="478"/>
      <c r="V57" s="478"/>
      <c r="W57" s="478"/>
      <c r="X57" s="478"/>
      <c r="Y57" s="478"/>
      <c r="Z57" s="479"/>
      <c r="AA57" s="13"/>
    </row>
    <row r="58" spans="1:27" s="21" customFormat="1" ht="21" x14ac:dyDescent="0.4">
      <c r="A58" s="12"/>
      <c r="B58" s="112" t="s">
        <v>172</v>
      </c>
      <c r="C58" s="228"/>
      <c r="D58" s="146"/>
      <c r="E58" s="477"/>
      <c r="F58" s="478"/>
      <c r="G58" s="478"/>
      <c r="H58" s="478"/>
      <c r="I58" s="478"/>
      <c r="J58" s="478"/>
      <c r="K58" s="478"/>
      <c r="L58" s="478"/>
      <c r="M58" s="478"/>
      <c r="N58" s="478"/>
      <c r="O58" s="478"/>
      <c r="P58" s="478"/>
      <c r="Q58" s="478"/>
      <c r="R58" s="478"/>
      <c r="S58" s="478"/>
      <c r="T58" s="478"/>
      <c r="U58" s="478"/>
      <c r="V58" s="478"/>
      <c r="W58" s="478"/>
      <c r="X58" s="478"/>
      <c r="Y58" s="478"/>
      <c r="Z58" s="479"/>
      <c r="AA58" s="13"/>
    </row>
    <row r="59" spans="1:27" s="21" customFormat="1" ht="21" x14ac:dyDescent="0.4">
      <c r="A59" s="12"/>
      <c r="B59" s="112" t="s">
        <v>170</v>
      </c>
      <c r="C59" s="228"/>
      <c r="D59" s="146"/>
      <c r="E59" s="477"/>
      <c r="F59" s="478"/>
      <c r="G59" s="478"/>
      <c r="H59" s="478"/>
      <c r="I59" s="478"/>
      <c r="J59" s="478"/>
      <c r="K59" s="478"/>
      <c r="L59" s="478"/>
      <c r="M59" s="478"/>
      <c r="N59" s="478"/>
      <c r="O59" s="478"/>
      <c r="P59" s="478"/>
      <c r="Q59" s="478"/>
      <c r="R59" s="478"/>
      <c r="S59" s="478"/>
      <c r="T59" s="478"/>
      <c r="U59" s="478"/>
      <c r="V59" s="478"/>
      <c r="W59" s="478"/>
      <c r="X59" s="478"/>
      <c r="Y59" s="478"/>
      <c r="Z59" s="479"/>
      <c r="AA59" s="13"/>
    </row>
    <row r="60" spans="1:27" s="21" customFormat="1" ht="21" customHeight="1" x14ac:dyDescent="0.4">
      <c r="A60" s="12"/>
      <c r="B60" s="112" t="s">
        <v>106</v>
      </c>
      <c r="C60" s="228"/>
      <c r="D60" s="146"/>
      <c r="E60" s="477"/>
      <c r="F60" s="478"/>
      <c r="G60" s="478"/>
      <c r="H60" s="478"/>
      <c r="I60" s="478"/>
      <c r="J60" s="478"/>
      <c r="K60" s="478"/>
      <c r="L60" s="478"/>
      <c r="M60" s="478"/>
      <c r="N60" s="478"/>
      <c r="O60" s="478"/>
      <c r="P60" s="478"/>
      <c r="Q60" s="478"/>
      <c r="R60" s="478"/>
      <c r="S60" s="478"/>
      <c r="T60" s="478"/>
      <c r="U60" s="478"/>
      <c r="V60" s="478"/>
      <c r="W60" s="478"/>
      <c r="X60" s="478"/>
      <c r="Y60" s="478"/>
      <c r="Z60" s="479"/>
      <c r="AA60" s="13"/>
    </row>
    <row r="61" spans="1:27" s="21" customFormat="1" ht="21" x14ac:dyDescent="0.4">
      <c r="A61" s="12"/>
      <c r="B61" s="112" t="s">
        <v>177</v>
      </c>
      <c r="C61" s="228"/>
      <c r="D61" s="146"/>
      <c r="E61" s="477"/>
      <c r="F61" s="478"/>
      <c r="G61" s="478"/>
      <c r="H61" s="478"/>
      <c r="I61" s="478"/>
      <c r="J61" s="478"/>
      <c r="K61" s="478"/>
      <c r="L61" s="478"/>
      <c r="M61" s="478"/>
      <c r="N61" s="478"/>
      <c r="O61" s="478"/>
      <c r="P61" s="478"/>
      <c r="Q61" s="478"/>
      <c r="R61" s="478"/>
      <c r="S61" s="478"/>
      <c r="T61" s="478"/>
      <c r="U61" s="478"/>
      <c r="V61" s="478"/>
      <c r="W61" s="478"/>
      <c r="X61" s="478"/>
      <c r="Y61" s="478"/>
      <c r="Z61" s="479"/>
      <c r="AA61" s="13"/>
    </row>
    <row r="62" spans="1:27" s="21" customFormat="1" ht="21" customHeight="1" x14ac:dyDescent="0.4">
      <c r="A62" s="12"/>
      <c r="B62" s="112" t="s">
        <v>128</v>
      </c>
      <c r="C62" s="228"/>
      <c r="D62" s="146"/>
      <c r="E62" s="474" t="s">
        <v>267</v>
      </c>
      <c r="F62" s="475"/>
      <c r="G62" s="475"/>
      <c r="H62" s="475"/>
      <c r="I62" s="475"/>
      <c r="J62" s="475"/>
      <c r="K62" s="475"/>
      <c r="L62" s="475"/>
      <c r="M62" s="475"/>
      <c r="N62" s="475"/>
      <c r="O62" s="475"/>
      <c r="P62" s="475"/>
      <c r="Q62" s="475"/>
      <c r="R62" s="475"/>
      <c r="S62" s="475"/>
      <c r="T62" s="475"/>
      <c r="U62" s="475"/>
      <c r="V62" s="475"/>
      <c r="W62" s="475"/>
      <c r="X62" s="475"/>
      <c r="Y62" s="475"/>
      <c r="Z62" s="476"/>
      <c r="AA62" s="13"/>
    </row>
    <row r="63" spans="1:27" s="21" customFormat="1" ht="21" x14ac:dyDescent="0.4">
      <c r="A63" s="12"/>
      <c r="B63" s="112" t="s">
        <v>206</v>
      </c>
      <c r="C63" s="228"/>
      <c r="D63" s="146"/>
      <c r="E63" s="477" t="s">
        <v>320</v>
      </c>
      <c r="F63" s="478"/>
      <c r="G63" s="478"/>
      <c r="H63" s="478"/>
      <c r="I63" s="478"/>
      <c r="J63" s="478"/>
      <c r="K63" s="478"/>
      <c r="L63" s="478"/>
      <c r="M63" s="478"/>
      <c r="N63" s="478"/>
      <c r="O63" s="478"/>
      <c r="P63" s="478"/>
      <c r="Q63" s="478"/>
      <c r="R63" s="478"/>
      <c r="S63" s="478"/>
      <c r="T63" s="478"/>
      <c r="U63" s="478"/>
      <c r="V63" s="478"/>
      <c r="W63" s="478"/>
      <c r="X63" s="478"/>
      <c r="Y63" s="478"/>
      <c r="Z63" s="479"/>
      <c r="AA63" s="13"/>
    </row>
    <row r="64" spans="1:27" s="21" customFormat="1" ht="21" x14ac:dyDescent="0.4">
      <c r="A64" s="12"/>
      <c r="B64" s="112" t="s">
        <v>137</v>
      </c>
      <c r="C64" s="228"/>
      <c r="D64" s="146"/>
      <c r="E64" s="477"/>
      <c r="F64" s="478"/>
      <c r="G64" s="478"/>
      <c r="H64" s="478"/>
      <c r="I64" s="478"/>
      <c r="J64" s="478"/>
      <c r="K64" s="478"/>
      <c r="L64" s="478"/>
      <c r="M64" s="478"/>
      <c r="N64" s="478"/>
      <c r="O64" s="478"/>
      <c r="P64" s="478"/>
      <c r="Q64" s="478"/>
      <c r="R64" s="478"/>
      <c r="S64" s="478"/>
      <c r="T64" s="478"/>
      <c r="U64" s="478"/>
      <c r="V64" s="478"/>
      <c r="W64" s="478"/>
      <c r="X64" s="478"/>
      <c r="Y64" s="478"/>
      <c r="Z64" s="479"/>
      <c r="AA64" s="13"/>
    </row>
    <row r="65" spans="1:27" s="21" customFormat="1" ht="21" customHeight="1" x14ac:dyDescent="0.4">
      <c r="A65" s="12"/>
      <c r="B65" s="112" t="s">
        <v>163</v>
      </c>
      <c r="C65" s="228"/>
      <c r="D65" s="146"/>
      <c r="E65" s="477"/>
      <c r="F65" s="478"/>
      <c r="G65" s="478"/>
      <c r="H65" s="478"/>
      <c r="I65" s="478"/>
      <c r="J65" s="478"/>
      <c r="K65" s="478"/>
      <c r="L65" s="478"/>
      <c r="M65" s="478"/>
      <c r="N65" s="478"/>
      <c r="O65" s="478"/>
      <c r="P65" s="478"/>
      <c r="Q65" s="478"/>
      <c r="R65" s="478"/>
      <c r="S65" s="478"/>
      <c r="T65" s="478"/>
      <c r="U65" s="478"/>
      <c r="V65" s="478"/>
      <c r="W65" s="478"/>
      <c r="X65" s="478"/>
      <c r="Y65" s="478"/>
      <c r="Z65" s="479"/>
      <c r="AA65" s="13"/>
    </row>
    <row r="66" spans="1:27" s="21" customFormat="1" ht="21" customHeight="1" x14ac:dyDescent="0.4">
      <c r="A66" s="12"/>
      <c r="B66" s="112" t="s">
        <v>207</v>
      </c>
      <c r="C66" s="228"/>
      <c r="D66" s="146"/>
      <c r="E66" s="477"/>
      <c r="F66" s="478"/>
      <c r="G66" s="478"/>
      <c r="H66" s="478"/>
      <c r="I66" s="478"/>
      <c r="J66" s="478"/>
      <c r="K66" s="478"/>
      <c r="L66" s="478"/>
      <c r="M66" s="478"/>
      <c r="N66" s="478"/>
      <c r="O66" s="478"/>
      <c r="P66" s="478"/>
      <c r="Q66" s="478"/>
      <c r="R66" s="478"/>
      <c r="S66" s="478"/>
      <c r="T66" s="478"/>
      <c r="U66" s="478"/>
      <c r="V66" s="478"/>
      <c r="W66" s="478"/>
      <c r="X66" s="478"/>
      <c r="Y66" s="478"/>
      <c r="Z66" s="479"/>
      <c r="AA66" s="13"/>
    </row>
    <row r="67" spans="1:27" s="21" customFormat="1" ht="21" x14ac:dyDescent="0.4">
      <c r="A67" s="12"/>
      <c r="B67" s="112" t="s">
        <v>236</v>
      </c>
      <c r="C67" s="228"/>
      <c r="D67" s="146"/>
      <c r="E67" s="474" t="s">
        <v>268</v>
      </c>
      <c r="F67" s="475"/>
      <c r="G67" s="475"/>
      <c r="H67" s="475"/>
      <c r="I67" s="475"/>
      <c r="J67" s="475"/>
      <c r="K67" s="475"/>
      <c r="L67" s="475"/>
      <c r="M67" s="475"/>
      <c r="N67" s="475"/>
      <c r="O67" s="475"/>
      <c r="P67" s="475"/>
      <c r="Q67" s="475"/>
      <c r="R67" s="475"/>
      <c r="S67" s="475"/>
      <c r="T67" s="475"/>
      <c r="U67" s="475"/>
      <c r="V67" s="475"/>
      <c r="W67" s="475"/>
      <c r="X67" s="475"/>
      <c r="Y67" s="475"/>
      <c r="Z67" s="476"/>
      <c r="AA67" s="13"/>
    </row>
    <row r="68" spans="1:27" s="21" customFormat="1" ht="21" x14ac:dyDescent="0.4">
      <c r="A68" s="12"/>
      <c r="B68" s="112" t="s">
        <v>136</v>
      </c>
      <c r="C68" s="228"/>
      <c r="D68" s="146"/>
      <c r="E68" s="474"/>
      <c r="F68" s="475"/>
      <c r="G68" s="475"/>
      <c r="H68" s="475"/>
      <c r="I68" s="475"/>
      <c r="J68" s="475"/>
      <c r="K68" s="475"/>
      <c r="L68" s="475"/>
      <c r="M68" s="475"/>
      <c r="N68" s="475"/>
      <c r="O68" s="475"/>
      <c r="P68" s="475"/>
      <c r="Q68" s="475"/>
      <c r="R68" s="475"/>
      <c r="S68" s="475"/>
      <c r="T68" s="475"/>
      <c r="U68" s="475"/>
      <c r="V68" s="475"/>
      <c r="W68" s="475"/>
      <c r="X68" s="475"/>
      <c r="Y68" s="475"/>
      <c r="Z68" s="476"/>
      <c r="AA68" s="13"/>
    </row>
    <row r="69" spans="1:27" s="21" customFormat="1" ht="21" x14ac:dyDescent="0.4">
      <c r="A69" s="12"/>
      <c r="B69" s="112" t="s">
        <v>69</v>
      </c>
      <c r="C69" s="228"/>
      <c r="D69" s="146"/>
      <c r="E69" s="477" t="s">
        <v>269</v>
      </c>
      <c r="F69" s="478"/>
      <c r="G69" s="478"/>
      <c r="H69" s="478"/>
      <c r="I69" s="478"/>
      <c r="J69" s="478"/>
      <c r="K69" s="478"/>
      <c r="L69" s="478"/>
      <c r="M69" s="478"/>
      <c r="N69" s="478"/>
      <c r="O69" s="478"/>
      <c r="P69" s="478"/>
      <c r="Q69" s="478"/>
      <c r="R69" s="478"/>
      <c r="S69" s="478"/>
      <c r="T69" s="478"/>
      <c r="U69" s="478"/>
      <c r="V69" s="478"/>
      <c r="W69" s="478"/>
      <c r="X69" s="478"/>
      <c r="Y69" s="478"/>
      <c r="Z69" s="479"/>
      <c r="AA69" s="13"/>
    </row>
    <row r="70" spans="1:27" s="21" customFormat="1" ht="21" x14ac:dyDescent="0.4">
      <c r="A70" s="12"/>
      <c r="B70" s="112" t="s">
        <v>119</v>
      </c>
      <c r="C70" s="228"/>
      <c r="D70" s="146"/>
      <c r="E70" s="477"/>
      <c r="F70" s="478"/>
      <c r="G70" s="478"/>
      <c r="H70" s="478"/>
      <c r="I70" s="478"/>
      <c r="J70" s="478"/>
      <c r="K70" s="478"/>
      <c r="L70" s="478"/>
      <c r="M70" s="478"/>
      <c r="N70" s="478"/>
      <c r="O70" s="478"/>
      <c r="P70" s="478"/>
      <c r="Q70" s="478"/>
      <c r="R70" s="478"/>
      <c r="S70" s="478"/>
      <c r="T70" s="478"/>
      <c r="U70" s="478"/>
      <c r="V70" s="478"/>
      <c r="W70" s="478"/>
      <c r="X70" s="478"/>
      <c r="Y70" s="478"/>
      <c r="Z70" s="479"/>
      <c r="AA70" s="13"/>
    </row>
    <row r="71" spans="1:27" s="21" customFormat="1" ht="21" x14ac:dyDescent="0.4">
      <c r="A71" s="12"/>
      <c r="B71" s="112" t="s">
        <v>66</v>
      </c>
      <c r="C71" s="228"/>
      <c r="D71" s="146"/>
      <c r="E71" s="477"/>
      <c r="F71" s="478"/>
      <c r="G71" s="478"/>
      <c r="H71" s="478"/>
      <c r="I71" s="478"/>
      <c r="J71" s="478"/>
      <c r="K71" s="478"/>
      <c r="L71" s="478"/>
      <c r="M71" s="478"/>
      <c r="N71" s="478"/>
      <c r="O71" s="478"/>
      <c r="P71" s="478"/>
      <c r="Q71" s="478"/>
      <c r="R71" s="478"/>
      <c r="S71" s="478"/>
      <c r="T71" s="478"/>
      <c r="U71" s="478"/>
      <c r="V71" s="478"/>
      <c r="W71" s="478"/>
      <c r="X71" s="478"/>
      <c r="Y71" s="478"/>
      <c r="Z71" s="479"/>
      <c r="AA71" s="13"/>
    </row>
    <row r="72" spans="1:27" s="21" customFormat="1" ht="21" x14ac:dyDescent="0.4">
      <c r="A72" s="12"/>
      <c r="B72" s="112" t="s">
        <v>159</v>
      </c>
      <c r="C72" s="228"/>
      <c r="D72" s="146"/>
      <c r="E72" s="474" t="s">
        <v>270</v>
      </c>
      <c r="F72" s="475"/>
      <c r="G72" s="475"/>
      <c r="H72" s="475"/>
      <c r="I72" s="475"/>
      <c r="J72" s="475"/>
      <c r="K72" s="475"/>
      <c r="L72" s="475"/>
      <c r="M72" s="475"/>
      <c r="N72" s="475"/>
      <c r="O72" s="475"/>
      <c r="P72" s="475"/>
      <c r="Q72" s="475"/>
      <c r="R72" s="475"/>
      <c r="S72" s="475"/>
      <c r="T72" s="475"/>
      <c r="U72" s="475"/>
      <c r="V72" s="475"/>
      <c r="W72" s="475"/>
      <c r="X72" s="475"/>
      <c r="Y72" s="475"/>
      <c r="Z72" s="476"/>
      <c r="AA72" s="13"/>
    </row>
    <row r="73" spans="1:27" s="21" customFormat="1" ht="21" x14ac:dyDescent="0.4">
      <c r="A73" s="12"/>
      <c r="B73" s="112" t="s">
        <v>209</v>
      </c>
      <c r="C73" s="228"/>
      <c r="D73" s="146"/>
      <c r="E73" s="477" t="s">
        <v>356</v>
      </c>
      <c r="F73" s="478"/>
      <c r="G73" s="478"/>
      <c r="H73" s="478"/>
      <c r="I73" s="478"/>
      <c r="J73" s="478"/>
      <c r="K73" s="478"/>
      <c r="L73" s="478"/>
      <c r="M73" s="478"/>
      <c r="N73" s="478"/>
      <c r="O73" s="478"/>
      <c r="P73" s="478"/>
      <c r="Q73" s="478"/>
      <c r="R73" s="478"/>
      <c r="S73" s="478"/>
      <c r="T73" s="478"/>
      <c r="U73" s="478"/>
      <c r="V73" s="478"/>
      <c r="W73" s="478"/>
      <c r="X73" s="478"/>
      <c r="Y73" s="478"/>
      <c r="Z73" s="479"/>
      <c r="AA73" s="13"/>
    </row>
    <row r="74" spans="1:27" s="21" customFormat="1" ht="21" x14ac:dyDescent="0.4">
      <c r="A74" s="12"/>
      <c r="B74" s="112" t="s">
        <v>167</v>
      </c>
      <c r="C74" s="228"/>
      <c r="D74" s="146"/>
      <c r="E74" s="477"/>
      <c r="F74" s="478"/>
      <c r="G74" s="478"/>
      <c r="H74" s="478"/>
      <c r="I74" s="478"/>
      <c r="J74" s="478"/>
      <c r="K74" s="478"/>
      <c r="L74" s="478"/>
      <c r="M74" s="478"/>
      <c r="N74" s="478"/>
      <c r="O74" s="478"/>
      <c r="P74" s="478"/>
      <c r="Q74" s="478"/>
      <c r="R74" s="478"/>
      <c r="S74" s="478"/>
      <c r="T74" s="478"/>
      <c r="U74" s="478"/>
      <c r="V74" s="478"/>
      <c r="W74" s="478"/>
      <c r="X74" s="478"/>
      <c r="Y74" s="478"/>
      <c r="Z74" s="479"/>
      <c r="AA74" s="13"/>
    </row>
    <row r="75" spans="1:27" s="21" customFormat="1" ht="21" x14ac:dyDescent="0.4">
      <c r="A75" s="12"/>
      <c r="B75" s="112" t="s">
        <v>202</v>
      </c>
      <c r="C75" s="228"/>
      <c r="D75" s="146"/>
      <c r="E75" s="477"/>
      <c r="F75" s="478"/>
      <c r="G75" s="478"/>
      <c r="H75" s="478"/>
      <c r="I75" s="478"/>
      <c r="J75" s="478"/>
      <c r="K75" s="478"/>
      <c r="L75" s="478"/>
      <c r="M75" s="478"/>
      <c r="N75" s="478"/>
      <c r="O75" s="478"/>
      <c r="P75" s="478"/>
      <c r="Q75" s="478"/>
      <c r="R75" s="478"/>
      <c r="S75" s="478"/>
      <c r="T75" s="478"/>
      <c r="U75" s="478"/>
      <c r="V75" s="478"/>
      <c r="W75" s="478"/>
      <c r="X75" s="478"/>
      <c r="Y75" s="478"/>
      <c r="Z75" s="479"/>
      <c r="AA75" s="13"/>
    </row>
    <row r="76" spans="1:27" s="21" customFormat="1" ht="21" x14ac:dyDescent="0.4">
      <c r="A76" s="12"/>
      <c r="B76" s="112" t="s">
        <v>64</v>
      </c>
      <c r="C76" s="228"/>
      <c r="D76" s="146"/>
      <c r="E76" s="477"/>
      <c r="F76" s="478"/>
      <c r="G76" s="478"/>
      <c r="H76" s="478"/>
      <c r="I76" s="478"/>
      <c r="J76" s="478"/>
      <c r="K76" s="478"/>
      <c r="L76" s="478"/>
      <c r="M76" s="478"/>
      <c r="N76" s="478"/>
      <c r="O76" s="478"/>
      <c r="P76" s="478"/>
      <c r="Q76" s="478"/>
      <c r="R76" s="478"/>
      <c r="S76" s="478"/>
      <c r="T76" s="478"/>
      <c r="U76" s="478"/>
      <c r="V76" s="478"/>
      <c r="W76" s="478"/>
      <c r="X76" s="478"/>
      <c r="Y76" s="478"/>
      <c r="Z76" s="479"/>
      <c r="AA76" s="13"/>
    </row>
    <row r="77" spans="1:27" s="21" customFormat="1" ht="21" x14ac:dyDescent="0.4">
      <c r="A77" s="12"/>
      <c r="B77" s="112" t="s">
        <v>308</v>
      </c>
      <c r="C77" s="228"/>
      <c r="D77" s="204"/>
      <c r="E77" s="477"/>
      <c r="F77" s="478"/>
      <c r="G77" s="478"/>
      <c r="H77" s="478"/>
      <c r="I77" s="478"/>
      <c r="J77" s="478"/>
      <c r="K77" s="478"/>
      <c r="L77" s="478"/>
      <c r="M77" s="478"/>
      <c r="N77" s="478"/>
      <c r="O77" s="478"/>
      <c r="P77" s="478"/>
      <c r="Q77" s="478"/>
      <c r="R77" s="478"/>
      <c r="S77" s="478"/>
      <c r="T77" s="478"/>
      <c r="U77" s="478"/>
      <c r="V77" s="478"/>
      <c r="W77" s="478"/>
      <c r="X77" s="478"/>
      <c r="Y77" s="478"/>
      <c r="Z77" s="479"/>
      <c r="AA77" s="13"/>
    </row>
    <row r="78" spans="1:27" s="21" customFormat="1" ht="21" x14ac:dyDescent="0.4">
      <c r="A78" s="12"/>
      <c r="B78" s="112" t="s">
        <v>208</v>
      </c>
      <c r="C78" s="228"/>
      <c r="D78" s="146"/>
      <c r="E78" s="477"/>
      <c r="F78" s="478"/>
      <c r="G78" s="478"/>
      <c r="H78" s="478"/>
      <c r="I78" s="478"/>
      <c r="J78" s="478"/>
      <c r="K78" s="478"/>
      <c r="L78" s="478"/>
      <c r="M78" s="478"/>
      <c r="N78" s="478"/>
      <c r="O78" s="478"/>
      <c r="P78" s="478"/>
      <c r="Q78" s="478"/>
      <c r="R78" s="478"/>
      <c r="S78" s="478"/>
      <c r="T78" s="478"/>
      <c r="U78" s="478"/>
      <c r="V78" s="478"/>
      <c r="W78" s="478"/>
      <c r="X78" s="478"/>
      <c r="Y78" s="478"/>
      <c r="Z78" s="479"/>
      <c r="AA78" s="13"/>
    </row>
    <row r="79" spans="1:27" s="21" customFormat="1" ht="21" x14ac:dyDescent="0.4">
      <c r="A79" s="12"/>
      <c r="B79" s="112" t="s">
        <v>164</v>
      </c>
      <c r="C79" s="228"/>
      <c r="D79" s="146"/>
      <c r="E79" s="477"/>
      <c r="F79" s="478"/>
      <c r="G79" s="478"/>
      <c r="H79" s="478"/>
      <c r="I79" s="478"/>
      <c r="J79" s="478"/>
      <c r="K79" s="478"/>
      <c r="L79" s="478"/>
      <c r="M79" s="478"/>
      <c r="N79" s="478"/>
      <c r="O79" s="478"/>
      <c r="P79" s="478"/>
      <c r="Q79" s="478"/>
      <c r="R79" s="478"/>
      <c r="S79" s="478"/>
      <c r="T79" s="478"/>
      <c r="U79" s="478"/>
      <c r="V79" s="478"/>
      <c r="W79" s="478"/>
      <c r="X79" s="478"/>
      <c r="Y79" s="478"/>
      <c r="Z79" s="479"/>
      <c r="AA79" s="13"/>
    </row>
    <row r="80" spans="1:27" s="21" customFormat="1" ht="21.6" thickBot="1" x14ac:dyDescent="0.45">
      <c r="A80" s="12"/>
      <c r="B80" s="112" t="s">
        <v>73</v>
      </c>
      <c r="C80" s="228"/>
      <c r="D80" s="146"/>
      <c r="E80" s="480"/>
      <c r="F80" s="481"/>
      <c r="G80" s="481"/>
      <c r="H80" s="481"/>
      <c r="I80" s="481"/>
      <c r="J80" s="481"/>
      <c r="K80" s="481"/>
      <c r="L80" s="481"/>
      <c r="M80" s="481"/>
      <c r="N80" s="481"/>
      <c r="O80" s="481"/>
      <c r="P80" s="481"/>
      <c r="Q80" s="481"/>
      <c r="R80" s="481"/>
      <c r="S80" s="481"/>
      <c r="T80" s="481"/>
      <c r="U80" s="481"/>
      <c r="V80" s="481"/>
      <c r="W80" s="481"/>
      <c r="X80" s="481"/>
      <c r="Y80" s="481"/>
      <c r="Z80" s="482"/>
      <c r="AA80" s="13"/>
    </row>
    <row r="81" spans="1:27" s="21" customFormat="1" ht="21" x14ac:dyDescent="0.4">
      <c r="A81" s="12"/>
      <c r="B81" s="112" t="s">
        <v>199</v>
      </c>
      <c r="C81" s="228"/>
      <c r="D81" s="146"/>
      <c r="AA81" s="13"/>
    </row>
    <row r="82" spans="1:27" s="21" customFormat="1" ht="21" x14ac:dyDescent="0.4">
      <c r="A82" s="12"/>
      <c r="B82" s="112" t="s">
        <v>196</v>
      </c>
      <c r="C82" s="228"/>
      <c r="D82" s="146"/>
      <c r="AA82" s="13"/>
    </row>
    <row r="83" spans="1:27" s="21" customFormat="1" ht="21" x14ac:dyDescent="0.4">
      <c r="A83" s="12"/>
      <c r="B83" s="112" t="s">
        <v>182</v>
      </c>
      <c r="C83" s="228"/>
      <c r="D83" s="146"/>
      <c r="E83" s="398"/>
      <c r="F83" s="398"/>
      <c r="G83" s="398"/>
      <c r="H83" s="398"/>
      <c r="I83" s="398"/>
      <c r="J83" s="398"/>
      <c r="K83" s="398"/>
      <c r="L83" s="398"/>
      <c r="M83" s="398"/>
      <c r="N83" s="398"/>
      <c r="O83" s="398"/>
      <c r="P83" s="398"/>
      <c r="Q83" s="398"/>
      <c r="R83" s="398"/>
      <c r="S83" s="398"/>
      <c r="T83" s="398"/>
      <c r="U83" s="398"/>
      <c r="V83" s="398"/>
      <c r="W83" s="398"/>
      <c r="X83" s="398"/>
      <c r="Y83" s="398"/>
      <c r="Z83" s="398"/>
      <c r="AA83" s="13"/>
    </row>
    <row r="84" spans="1:27" s="21" customFormat="1" ht="21" x14ac:dyDescent="0.4">
      <c r="A84" s="12"/>
      <c r="B84" s="112" t="s">
        <v>67</v>
      </c>
      <c r="C84" s="228"/>
      <c r="D84" s="146"/>
      <c r="E84" s="398"/>
      <c r="F84" s="398"/>
      <c r="G84" s="398"/>
      <c r="H84" s="398"/>
      <c r="I84" s="398"/>
      <c r="J84" s="398"/>
      <c r="K84" s="398"/>
      <c r="L84" s="398"/>
      <c r="M84" s="398"/>
      <c r="N84" s="398"/>
      <c r="O84" s="398"/>
      <c r="P84" s="398"/>
      <c r="Q84" s="398"/>
      <c r="R84" s="398"/>
      <c r="S84" s="398"/>
      <c r="T84" s="398"/>
      <c r="U84" s="398"/>
      <c r="V84" s="398"/>
      <c r="W84" s="398"/>
      <c r="X84" s="398"/>
      <c r="Y84" s="398"/>
      <c r="Z84" s="398"/>
      <c r="AA84" s="13"/>
    </row>
    <row r="85" spans="1:27" s="21" customFormat="1" ht="21" x14ac:dyDescent="0.4">
      <c r="A85" s="12"/>
      <c r="B85" s="112" t="s">
        <v>99</v>
      </c>
      <c r="C85" s="228"/>
      <c r="D85" s="146"/>
      <c r="E85" s="398"/>
      <c r="F85" s="398"/>
      <c r="G85" s="398"/>
      <c r="H85" s="398"/>
      <c r="I85" s="398"/>
      <c r="J85" s="398"/>
      <c r="K85" s="398"/>
      <c r="L85" s="398"/>
      <c r="M85" s="398"/>
      <c r="N85" s="398"/>
      <c r="O85" s="398"/>
      <c r="P85" s="398"/>
      <c r="Q85" s="398"/>
      <c r="R85" s="398"/>
      <c r="S85" s="398"/>
      <c r="T85" s="398"/>
      <c r="U85" s="398"/>
      <c r="V85" s="398"/>
      <c r="W85" s="398"/>
      <c r="X85" s="398"/>
      <c r="Y85" s="398"/>
      <c r="Z85" s="398"/>
      <c r="AA85" s="13"/>
    </row>
    <row r="86" spans="1:27" s="21" customFormat="1" ht="21" x14ac:dyDescent="0.4">
      <c r="A86" s="12"/>
      <c r="B86" s="112" t="s">
        <v>133</v>
      </c>
      <c r="C86" s="228"/>
      <c r="D86" s="146"/>
      <c r="E86" s="398"/>
      <c r="F86" s="398"/>
      <c r="G86" s="398"/>
      <c r="H86" s="398"/>
      <c r="I86" s="398"/>
      <c r="J86" s="398"/>
      <c r="K86" s="398"/>
      <c r="L86" s="398"/>
      <c r="M86" s="398"/>
      <c r="N86" s="398"/>
      <c r="O86" s="398"/>
      <c r="P86" s="398"/>
      <c r="Q86" s="398"/>
      <c r="R86" s="398"/>
      <c r="S86" s="398"/>
      <c r="T86" s="398"/>
      <c r="U86" s="398"/>
      <c r="V86" s="398"/>
      <c r="W86" s="398"/>
      <c r="X86" s="398"/>
      <c r="Y86" s="398"/>
      <c r="Z86" s="398"/>
      <c r="AA86" s="13"/>
    </row>
    <row r="87" spans="1:27" s="21" customFormat="1" ht="21" x14ac:dyDescent="0.4">
      <c r="A87" s="12"/>
      <c r="B87" s="112" t="s">
        <v>231</v>
      </c>
      <c r="C87" s="228"/>
      <c r="D87" s="146"/>
      <c r="E87" s="398"/>
      <c r="F87" s="398"/>
      <c r="G87" s="398"/>
      <c r="H87" s="398"/>
      <c r="I87" s="398"/>
      <c r="J87" s="398"/>
      <c r="K87" s="398"/>
      <c r="L87" s="398"/>
      <c r="M87" s="398"/>
      <c r="N87" s="398"/>
      <c r="O87" s="398"/>
      <c r="P87" s="398"/>
      <c r="Q87" s="398"/>
      <c r="R87" s="398"/>
      <c r="S87" s="398"/>
      <c r="T87" s="398"/>
      <c r="U87" s="398"/>
      <c r="V87" s="398"/>
      <c r="W87" s="398"/>
      <c r="X87" s="398"/>
      <c r="Y87" s="398"/>
      <c r="Z87" s="398"/>
      <c r="AA87" s="13"/>
    </row>
    <row r="88" spans="1:27" s="21" customFormat="1" ht="21" x14ac:dyDescent="0.4">
      <c r="A88" s="12"/>
      <c r="B88" s="112" t="s">
        <v>118</v>
      </c>
      <c r="C88" s="228"/>
      <c r="D88" s="146"/>
      <c r="E88" s="398"/>
      <c r="F88" s="398"/>
      <c r="G88" s="398"/>
      <c r="H88" s="398"/>
      <c r="I88" s="398"/>
      <c r="J88" s="398"/>
      <c r="K88" s="398"/>
      <c r="L88" s="398"/>
      <c r="M88" s="398"/>
      <c r="N88" s="398"/>
      <c r="O88" s="398"/>
      <c r="P88" s="398"/>
      <c r="Q88" s="398"/>
      <c r="R88" s="398"/>
      <c r="S88" s="398"/>
      <c r="T88" s="398"/>
      <c r="U88" s="398"/>
      <c r="V88" s="398"/>
      <c r="W88" s="398"/>
      <c r="X88" s="398"/>
      <c r="Y88" s="398"/>
      <c r="Z88" s="398"/>
      <c r="AA88" s="13"/>
    </row>
    <row r="89" spans="1:27" s="21" customFormat="1" ht="21" x14ac:dyDescent="0.4">
      <c r="A89" s="12"/>
      <c r="B89" s="112" t="s">
        <v>124</v>
      </c>
      <c r="C89" s="228"/>
      <c r="D89" s="146"/>
      <c r="E89" s="398"/>
      <c r="F89" s="398"/>
      <c r="G89" s="398"/>
      <c r="H89" s="398"/>
      <c r="I89" s="398"/>
      <c r="J89" s="398"/>
      <c r="K89" s="398"/>
      <c r="L89" s="398"/>
      <c r="M89" s="398"/>
      <c r="N89" s="398"/>
      <c r="O89" s="398"/>
      <c r="P89" s="398"/>
      <c r="Q89" s="398"/>
      <c r="R89" s="398"/>
      <c r="S89" s="398"/>
      <c r="T89" s="398"/>
      <c r="U89" s="398"/>
      <c r="V89" s="398"/>
      <c r="W89" s="398"/>
      <c r="X89" s="398"/>
      <c r="Y89" s="398"/>
      <c r="Z89" s="398"/>
      <c r="AA89" s="13"/>
    </row>
    <row r="90" spans="1:27" s="21" customFormat="1" ht="21" x14ac:dyDescent="0.4">
      <c r="A90" s="12"/>
      <c r="B90" s="112" t="s">
        <v>198</v>
      </c>
      <c r="C90" s="228"/>
      <c r="D90" s="146"/>
      <c r="E90" s="398"/>
      <c r="F90" s="398"/>
      <c r="G90" s="398"/>
      <c r="H90" s="398"/>
      <c r="I90" s="398"/>
      <c r="J90" s="398"/>
      <c r="K90" s="398"/>
      <c r="L90" s="398"/>
      <c r="M90" s="398"/>
      <c r="N90" s="398"/>
      <c r="O90" s="398"/>
      <c r="P90" s="398"/>
      <c r="Q90" s="398"/>
      <c r="R90" s="398"/>
      <c r="S90" s="398"/>
      <c r="T90" s="398"/>
      <c r="U90" s="398"/>
      <c r="V90" s="398"/>
      <c r="W90" s="398"/>
      <c r="X90" s="398"/>
      <c r="Y90" s="398"/>
      <c r="Z90" s="398"/>
      <c r="AA90" s="13"/>
    </row>
    <row r="91" spans="1:27" s="21" customFormat="1" ht="21" x14ac:dyDescent="0.4">
      <c r="A91" s="12"/>
      <c r="B91" s="112" t="s">
        <v>212</v>
      </c>
      <c r="C91" s="228"/>
      <c r="D91" s="146"/>
      <c r="E91" s="398"/>
      <c r="F91" s="398"/>
      <c r="G91" s="398"/>
      <c r="H91" s="398"/>
      <c r="I91" s="398"/>
      <c r="J91" s="398"/>
      <c r="K91" s="398"/>
      <c r="L91" s="398"/>
      <c r="M91" s="398"/>
      <c r="N91" s="398"/>
      <c r="O91" s="398"/>
      <c r="P91" s="398"/>
      <c r="Q91" s="398"/>
      <c r="R91" s="398"/>
      <c r="S91" s="398"/>
      <c r="T91" s="398"/>
      <c r="U91" s="398"/>
      <c r="V91" s="398"/>
      <c r="W91" s="398"/>
      <c r="X91" s="398"/>
      <c r="Y91" s="398"/>
      <c r="Z91" s="398"/>
      <c r="AA91" s="13"/>
    </row>
    <row r="92" spans="1:27" s="21" customFormat="1" ht="21" x14ac:dyDescent="0.4">
      <c r="A92" s="12"/>
      <c r="B92" s="112" t="s">
        <v>135</v>
      </c>
      <c r="C92" s="228"/>
      <c r="D92" s="146"/>
      <c r="E92" s="398"/>
      <c r="F92" s="398"/>
      <c r="G92" s="398"/>
      <c r="H92" s="398"/>
      <c r="I92" s="398"/>
      <c r="J92" s="398"/>
      <c r="K92" s="398"/>
      <c r="L92" s="398"/>
      <c r="M92" s="398"/>
      <c r="N92" s="398"/>
      <c r="O92" s="398"/>
      <c r="P92" s="398"/>
      <c r="Q92" s="398"/>
      <c r="R92" s="398"/>
      <c r="S92" s="398"/>
      <c r="T92" s="398"/>
      <c r="U92" s="398"/>
      <c r="V92" s="398"/>
      <c r="W92" s="398"/>
      <c r="X92" s="398"/>
      <c r="Y92" s="398"/>
      <c r="Z92" s="398"/>
      <c r="AA92" s="13"/>
    </row>
    <row r="93" spans="1:27" s="21" customFormat="1" ht="21" x14ac:dyDescent="0.4">
      <c r="A93" s="12"/>
      <c r="B93" s="112" t="s">
        <v>149</v>
      </c>
      <c r="C93" s="228"/>
      <c r="D93" s="146"/>
      <c r="E93" s="398"/>
      <c r="F93" s="398"/>
      <c r="G93" s="398"/>
      <c r="H93" s="398"/>
      <c r="I93" s="398"/>
      <c r="J93" s="398"/>
      <c r="K93" s="398"/>
      <c r="L93" s="398"/>
      <c r="M93" s="398"/>
      <c r="N93" s="398"/>
      <c r="O93" s="398"/>
      <c r="P93" s="398"/>
      <c r="Q93" s="398"/>
      <c r="R93" s="398"/>
      <c r="S93" s="398"/>
      <c r="T93" s="398"/>
      <c r="U93" s="398"/>
      <c r="V93" s="398"/>
      <c r="W93" s="398"/>
      <c r="X93" s="398"/>
      <c r="Y93" s="398"/>
      <c r="Z93" s="398"/>
      <c r="AA93" s="13"/>
    </row>
    <row r="94" spans="1:27" s="21" customFormat="1" ht="21" x14ac:dyDescent="0.4">
      <c r="A94" s="12"/>
      <c r="B94" s="112" t="s">
        <v>141</v>
      </c>
      <c r="C94" s="228"/>
      <c r="D94" s="146"/>
      <c r="E94" s="398"/>
      <c r="F94" s="398"/>
      <c r="G94" s="398"/>
      <c r="H94" s="398"/>
      <c r="I94" s="398"/>
      <c r="J94" s="398"/>
      <c r="K94" s="398"/>
      <c r="L94" s="398"/>
      <c r="M94" s="398"/>
      <c r="N94" s="398"/>
      <c r="O94" s="398"/>
      <c r="P94" s="398"/>
      <c r="Q94" s="398"/>
      <c r="R94" s="398"/>
      <c r="S94" s="398"/>
      <c r="T94" s="398"/>
      <c r="U94" s="398"/>
      <c r="V94" s="398"/>
      <c r="W94" s="398"/>
      <c r="X94" s="398"/>
      <c r="Y94" s="398"/>
      <c r="Z94" s="398"/>
      <c r="AA94" s="13"/>
    </row>
    <row r="95" spans="1:27" s="21" customFormat="1" ht="21" x14ac:dyDescent="0.4">
      <c r="A95" s="12"/>
      <c r="B95" s="112" t="s">
        <v>223</v>
      </c>
      <c r="C95" s="228"/>
      <c r="D95" s="146"/>
      <c r="E95" s="398"/>
      <c r="F95" s="398"/>
      <c r="G95" s="398"/>
      <c r="H95" s="398"/>
      <c r="I95" s="398"/>
      <c r="J95" s="398"/>
      <c r="K95" s="398"/>
      <c r="L95" s="398"/>
      <c r="M95" s="398"/>
      <c r="N95" s="398"/>
      <c r="O95" s="398"/>
      <c r="P95" s="398"/>
      <c r="Q95" s="398"/>
      <c r="R95" s="398"/>
      <c r="S95" s="398"/>
      <c r="T95" s="398"/>
      <c r="U95" s="398"/>
      <c r="V95" s="398"/>
      <c r="W95" s="398"/>
      <c r="X95" s="398"/>
      <c r="Y95" s="398"/>
      <c r="Z95" s="398"/>
      <c r="AA95" s="13"/>
    </row>
    <row r="96" spans="1:27" s="21" customFormat="1" ht="21" x14ac:dyDescent="0.4">
      <c r="A96" s="12"/>
      <c r="B96" s="112" t="s">
        <v>39</v>
      </c>
      <c r="C96" s="228"/>
      <c r="D96" s="146"/>
      <c r="E96" s="398"/>
      <c r="F96" s="398"/>
      <c r="G96" s="398"/>
      <c r="H96" s="398"/>
      <c r="I96" s="398"/>
      <c r="J96" s="398"/>
      <c r="K96" s="398"/>
      <c r="L96" s="398"/>
      <c r="M96" s="398"/>
      <c r="N96" s="398"/>
      <c r="O96" s="398"/>
      <c r="P96" s="398"/>
      <c r="Q96" s="398"/>
      <c r="R96" s="398"/>
      <c r="S96" s="398"/>
      <c r="T96" s="398"/>
      <c r="U96" s="398"/>
      <c r="V96" s="398"/>
      <c r="W96" s="398"/>
      <c r="X96" s="398"/>
      <c r="Y96" s="398"/>
      <c r="Z96" s="398"/>
      <c r="AA96" s="13"/>
    </row>
    <row r="97" spans="1:27" s="21" customFormat="1" ht="21" x14ac:dyDescent="0.4">
      <c r="A97" s="12"/>
      <c r="B97" s="112" t="s">
        <v>41</v>
      </c>
      <c r="C97" s="228"/>
      <c r="D97" s="146"/>
      <c r="E97" s="398"/>
      <c r="F97" s="398"/>
      <c r="G97" s="398"/>
      <c r="H97" s="398"/>
      <c r="I97" s="398"/>
      <c r="J97" s="398"/>
      <c r="K97" s="398"/>
      <c r="L97" s="398"/>
      <c r="M97" s="398"/>
      <c r="N97" s="398"/>
      <c r="O97" s="398"/>
      <c r="P97" s="398"/>
      <c r="Q97" s="398"/>
      <c r="R97" s="398"/>
      <c r="S97" s="398"/>
      <c r="T97" s="398"/>
      <c r="U97" s="398"/>
      <c r="V97" s="398"/>
      <c r="W97" s="398"/>
      <c r="X97" s="398"/>
      <c r="Y97" s="398"/>
      <c r="Z97" s="398"/>
      <c r="AA97" s="13"/>
    </row>
    <row r="98" spans="1:27" s="21" customFormat="1" ht="21" x14ac:dyDescent="0.4">
      <c r="A98" s="12"/>
      <c r="B98" s="112" t="s">
        <v>68</v>
      </c>
      <c r="C98" s="228"/>
      <c r="D98" s="146"/>
      <c r="E98" s="398"/>
      <c r="F98" s="398"/>
      <c r="G98" s="398"/>
      <c r="H98" s="398"/>
      <c r="I98" s="398"/>
      <c r="J98" s="398"/>
      <c r="K98" s="398"/>
      <c r="L98" s="398"/>
      <c r="M98" s="398"/>
      <c r="N98" s="398"/>
      <c r="O98" s="398"/>
      <c r="P98" s="398"/>
      <c r="Q98" s="398"/>
      <c r="R98" s="398"/>
      <c r="S98" s="398"/>
      <c r="T98" s="398"/>
      <c r="U98" s="398"/>
      <c r="V98" s="398"/>
      <c r="W98" s="398"/>
      <c r="X98" s="398"/>
      <c r="Y98" s="398"/>
      <c r="Z98" s="398"/>
      <c r="AA98" s="13"/>
    </row>
    <row r="99" spans="1:27" s="21" customFormat="1" ht="21" x14ac:dyDescent="0.4">
      <c r="A99" s="12"/>
      <c r="B99" s="112" t="s">
        <v>88</v>
      </c>
      <c r="C99" s="228"/>
      <c r="D99" s="146"/>
      <c r="E99" s="398"/>
      <c r="F99" s="398"/>
      <c r="G99" s="398"/>
      <c r="H99" s="398"/>
      <c r="I99" s="398"/>
      <c r="J99" s="398"/>
      <c r="K99" s="398"/>
      <c r="L99" s="398"/>
      <c r="M99" s="398"/>
      <c r="N99" s="398"/>
      <c r="O99" s="398"/>
      <c r="P99" s="398"/>
      <c r="Q99" s="398"/>
      <c r="R99" s="398"/>
      <c r="S99" s="398"/>
      <c r="T99" s="398"/>
      <c r="U99" s="398"/>
      <c r="V99" s="398"/>
      <c r="W99" s="398"/>
      <c r="X99" s="398"/>
      <c r="Y99" s="398"/>
      <c r="Z99" s="398"/>
      <c r="AA99" s="13"/>
    </row>
    <row r="100" spans="1:27" s="21" customFormat="1" ht="21" x14ac:dyDescent="0.4">
      <c r="A100" s="12"/>
      <c r="B100" s="112" t="s">
        <v>173</v>
      </c>
      <c r="C100" s="228"/>
      <c r="D100" s="146"/>
      <c r="E100" s="398"/>
      <c r="F100" s="398"/>
      <c r="G100" s="398"/>
      <c r="H100" s="398"/>
      <c r="I100" s="398"/>
      <c r="J100" s="398"/>
      <c r="K100" s="398"/>
      <c r="L100" s="398"/>
      <c r="M100" s="398"/>
      <c r="N100" s="398"/>
      <c r="O100" s="398"/>
      <c r="P100" s="398"/>
      <c r="Q100" s="398"/>
      <c r="R100" s="398"/>
      <c r="S100" s="398"/>
      <c r="T100" s="398"/>
      <c r="U100" s="398"/>
      <c r="V100" s="398"/>
      <c r="W100" s="398"/>
      <c r="X100" s="398"/>
      <c r="Y100" s="398"/>
      <c r="Z100" s="398"/>
      <c r="AA100" s="13"/>
    </row>
    <row r="101" spans="1:27" s="21" customFormat="1" ht="21" x14ac:dyDescent="0.4">
      <c r="A101" s="12"/>
      <c r="B101" s="112" t="s">
        <v>148</v>
      </c>
      <c r="C101" s="228"/>
      <c r="D101" s="146"/>
      <c r="E101" s="398"/>
      <c r="F101" s="398"/>
      <c r="G101" s="398"/>
      <c r="H101" s="398"/>
      <c r="I101" s="398"/>
      <c r="J101" s="398"/>
      <c r="K101" s="398"/>
      <c r="L101" s="398"/>
      <c r="M101" s="398"/>
      <c r="N101" s="398"/>
      <c r="O101" s="398"/>
      <c r="P101" s="398"/>
      <c r="Q101" s="398"/>
      <c r="R101" s="398"/>
      <c r="S101" s="398"/>
      <c r="T101" s="398"/>
      <c r="U101" s="398"/>
      <c r="V101" s="398"/>
      <c r="W101" s="398"/>
      <c r="X101" s="398"/>
      <c r="Y101" s="398"/>
      <c r="Z101" s="398"/>
      <c r="AA101" s="13"/>
    </row>
    <row r="102" spans="1:27" s="21" customFormat="1" ht="21" x14ac:dyDescent="0.4">
      <c r="A102" s="12"/>
      <c r="B102" s="112" t="s">
        <v>74</v>
      </c>
      <c r="C102" s="228"/>
      <c r="D102" s="146"/>
      <c r="E102" s="398"/>
      <c r="F102" s="398"/>
      <c r="G102" s="398"/>
      <c r="H102" s="398"/>
      <c r="I102" s="398"/>
      <c r="J102" s="398"/>
      <c r="K102" s="398"/>
      <c r="L102" s="398"/>
      <c r="M102" s="398"/>
      <c r="N102" s="398"/>
      <c r="O102" s="398"/>
      <c r="P102" s="398"/>
      <c r="Q102" s="398"/>
      <c r="R102" s="398"/>
      <c r="S102" s="398"/>
      <c r="T102" s="398"/>
      <c r="U102" s="398"/>
      <c r="V102" s="398"/>
      <c r="W102" s="398"/>
      <c r="X102" s="398"/>
      <c r="Y102" s="398"/>
      <c r="Z102" s="398"/>
      <c r="AA102" s="13"/>
    </row>
    <row r="103" spans="1:27" s="21" customFormat="1" ht="21" x14ac:dyDescent="0.4">
      <c r="A103" s="12"/>
      <c r="B103" s="112" t="s">
        <v>189</v>
      </c>
      <c r="C103" s="228"/>
      <c r="D103" s="146"/>
      <c r="E103" s="398"/>
      <c r="F103" s="398"/>
      <c r="G103" s="398"/>
      <c r="H103" s="398"/>
      <c r="I103" s="398"/>
      <c r="J103" s="398"/>
      <c r="K103" s="398"/>
      <c r="L103" s="398"/>
      <c r="M103" s="398"/>
      <c r="N103" s="398"/>
      <c r="O103" s="398"/>
      <c r="P103" s="398"/>
      <c r="Q103" s="398"/>
      <c r="R103" s="398"/>
      <c r="S103" s="398"/>
      <c r="T103" s="398"/>
      <c r="U103" s="398"/>
      <c r="V103" s="398"/>
      <c r="W103" s="398"/>
      <c r="X103" s="398"/>
      <c r="Y103" s="398"/>
      <c r="Z103" s="398"/>
      <c r="AA103" s="13"/>
    </row>
    <row r="104" spans="1:27" s="21" customFormat="1" ht="21" x14ac:dyDescent="0.4">
      <c r="A104" s="12"/>
      <c r="B104" s="112" t="s">
        <v>62</v>
      </c>
      <c r="C104" s="228"/>
      <c r="D104" s="146"/>
      <c r="E104" s="398"/>
      <c r="F104" s="398"/>
      <c r="G104" s="398"/>
      <c r="H104" s="398"/>
      <c r="I104" s="398"/>
      <c r="J104" s="398"/>
      <c r="K104" s="398"/>
      <c r="L104" s="398"/>
      <c r="M104" s="398"/>
      <c r="N104" s="398"/>
      <c r="O104" s="398"/>
      <c r="P104" s="398"/>
      <c r="Q104" s="398"/>
      <c r="R104" s="398"/>
      <c r="S104" s="398"/>
      <c r="T104" s="398"/>
      <c r="U104" s="398"/>
      <c r="V104" s="398"/>
      <c r="W104" s="398"/>
      <c r="X104" s="398"/>
      <c r="Y104" s="398"/>
      <c r="Z104" s="398"/>
      <c r="AA104" s="13"/>
    </row>
    <row r="105" spans="1:27" s="21" customFormat="1" ht="21" x14ac:dyDescent="0.4">
      <c r="A105" s="12"/>
      <c r="B105" s="112" t="s">
        <v>151</v>
      </c>
      <c r="C105" s="228"/>
      <c r="D105" s="146"/>
      <c r="E105" s="398"/>
      <c r="F105" s="398"/>
      <c r="G105" s="398"/>
      <c r="H105" s="398"/>
      <c r="I105" s="398"/>
      <c r="J105" s="398"/>
      <c r="K105" s="398"/>
      <c r="L105" s="398"/>
      <c r="M105" s="398"/>
      <c r="N105" s="398"/>
      <c r="O105" s="398"/>
      <c r="P105" s="398"/>
      <c r="Q105" s="398"/>
      <c r="R105" s="398"/>
      <c r="S105" s="398"/>
      <c r="T105" s="398"/>
      <c r="U105" s="398"/>
      <c r="V105" s="398"/>
      <c r="W105" s="398"/>
      <c r="X105" s="398"/>
      <c r="Y105" s="398"/>
      <c r="Z105" s="398"/>
      <c r="AA105" s="13"/>
    </row>
    <row r="106" spans="1:27" s="21" customFormat="1" ht="21" x14ac:dyDescent="0.4">
      <c r="A106" s="12"/>
      <c r="B106" s="112" t="s">
        <v>114</v>
      </c>
      <c r="C106" s="228"/>
      <c r="D106" s="146"/>
      <c r="E106" s="398"/>
      <c r="F106" s="398"/>
      <c r="G106" s="398"/>
      <c r="H106" s="398"/>
      <c r="I106" s="398"/>
      <c r="J106" s="398"/>
      <c r="K106" s="398"/>
      <c r="L106" s="398"/>
      <c r="M106" s="398"/>
      <c r="N106" s="398"/>
      <c r="O106" s="398"/>
      <c r="P106" s="398"/>
      <c r="Q106" s="398"/>
      <c r="R106" s="398"/>
      <c r="S106" s="398"/>
      <c r="T106" s="398"/>
      <c r="U106" s="398"/>
      <c r="V106" s="398"/>
      <c r="W106" s="398"/>
      <c r="X106" s="398"/>
      <c r="Y106" s="398"/>
      <c r="Z106" s="398"/>
      <c r="AA106" s="13"/>
    </row>
    <row r="107" spans="1:27" s="21" customFormat="1" ht="21" x14ac:dyDescent="0.4">
      <c r="A107" s="12"/>
      <c r="B107" s="112" t="s">
        <v>80</v>
      </c>
      <c r="C107" s="228"/>
      <c r="D107" s="146"/>
      <c r="E107" s="398"/>
      <c r="F107" s="398"/>
      <c r="G107" s="398"/>
      <c r="H107" s="398"/>
      <c r="I107" s="398"/>
      <c r="J107" s="398"/>
      <c r="K107" s="398"/>
      <c r="L107" s="398"/>
      <c r="M107" s="398"/>
      <c r="N107" s="398"/>
      <c r="O107" s="398"/>
      <c r="P107" s="398"/>
      <c r="Q107" s="398"/>
      <c r="R107" s="398"/>
      <c r="S107" s="398"/>
      <c r="T107" s="398"/>
      <c r="U107" s="398"/>
      <c r="V107" s="398"/>
      <c r="W107" s="398"/>
      <c r="X107" s="398"/>
      <c r="Y107" s="398"/>
      <c r="Z107" s="398"/>
      <c r="AA107" s="13"/>
    </row>
    <row r="108" spans="1:27" s="21" customFormat="1" ht="21" x14ac:dyDescent="0.4">
      <c r="A108" s="12"/>
      <c r="B108" s="112" t="s">
        <v>229</v>
      </c>
      <c r="C108" s="228"/>
      <c r="D108" s="146"/>
      <c r="E108" s="398"/>
      <c r="F108" s="398"/>
      <c r="G108" s="398"/>
      <c r="H108" s="398"/>
      <c r="I108" s="398"/>
      <c r="J108" s="398"/>
      <c r="K108" s="398"/>
      <c r="L108" s="398"/>
      <c r="M108" s="398"/>
      <c r="N108" s="398"/>
      <c r="O108" s="398"/>
      <c r="P108" s="398"/>
      <c r="Q108" s="398"/>
      <c r="R108" s="398"/>
      <c r="S108" s="398"/>
      <c r="T108" s="398"/>
      <c r="U108" s="398"/>
      <c r="V108" s="398"/>
      <c r="W108" s="398"/>
      <c r="X108" s="398"/>
      <c r="Y108" s="398"/>
      <c r="Z108" s="398"/>
      <c r="AA108" s="13"/>
    </row>
    <row r="109" spans="1:27" s="21" customFormat="1" ht="21" x14ac:dyDescent="0.4">
      <c r="A109" s="12"/>
      <c r="B109" s="112" t="s">
        <v>180</v>
      </c>
      <c r="C109" s="228"/>
      <c r="D109" s="146"/>
      <c r="E109" s="398"/>
      <c r="F109" s="398"/>
      <c r="G109" s="398"/>
      <c r="H109" s="398"/>
      <c r="I109" s="398"/>
      <c r="J109" s="398"/>
      <c r="K109" s="398"/>
      <c r="L109" s="398"/>
      <c r="M109" s="398"/>
      <c r="N109" s="398"/>
      <c r="O109" s="398"/>
      <c r="P109" s="398"/>
      <c r="Q109" s="398"/>
      <c r="R109" s="398"/>
      <c r="S109" s="398"/>
      <c r="T109" s="398"/>
      <c r="U109" s="398"/>
      <c r="V109" s="398"/>
      <c r="W109" s="398"/>
      <c r="X109" s="398"/>
      <c r="Y109" s="398"/>
      <c r="Z109" s="398"/>
      <c r="AA109" s="13"/>
    </row>
    <row r="110" spans="1:27" s="21" customFormat="1" ht="21" x14ac:dyDescent="0.4">
      <c r="A110" s="12"/>
      <c r="B110" s="112" t="s">
        <v>160</v>
      </c>
      <c r="C110" s="228"/>
      <c r="D110" s="146"/>
      <c r="E110" s="398"/>
      <c r="F110" s="398"/>
      <c r="G110" s="398"/>
      <c r="H110" s="398"/>
      <c r="I110" s="398"/>
      <c r="J110" s="398"/>
      <c r="K110" s="398"/>
      <c r="L110" s="398"/>
      <c r="M110" s="398"/>
      <c r="N110" s="398"/>
      <c r="O110" s="398"/>
      <c r="P110" s="398"/>
      <c r="Q110" s="398"/>
      <c r="R110" s="398"/>
      <c r="S110" s="398"/>
      <c r="T110" s="398"/>
      <c r="U110" s="398"/>
      <c r="V110" s="398"/>
      <c r="W110" s="398"/>
      <c r="X110" s="398"/>
      <c r="Y110" s="398"/>
      <c r="Z110" s="398"/>
      <c r="AA110" s="13"/>
    </row>
    <row r="111" spans="1:27" s="21" customFormat="1" ht="21" x14ac:dyDescent="0.4">
      <c r="A111" s="12"/>
      <c r="B111" s="112" t="s">
        <v>154</v>
      </c>
      <c r="C111" s="228"/>
      <c r="D111" s="146"/>
      <c r="E111" s="398"/>
      <c r="F111" s="398"/>
      <c r="G111" s="398"/>
      <c r="H111" s="398"/>
      <c r="I111" s="398"/>
      <c r="J111" s="398"/>
      <c r="K111" s="398"/>
      <c r="L111" s="398"/>
      <c r="M111" s="398"/>
      <c r="N111" s="398"/>
      <c r="O111" s="398"/>
      <c r="P111" s="398"/>
      <c r="Q111" s="398"/>
      <c r="R111" s="398"/>
      <c r="S111" s="398"/>
      <c r="T111" s="398"/>
      <c r="U111" s="398"/>
      <c r="V111" s="398"/>
      <c r="W111" s="398"/>
      <c r="X111" s="398"/>
      <c r="Y111" s="398"/>
      <c r="Z111" s="398"/>
      <c r="AA111" s="13"/>
    </row>
    <row r="112" spans="1:27" s="21" customFormat="1" ht="21" x14ac:dyDescent="0.4">
      <c r="A112" s="12"/>
      <c r="B112" s="112" t="s">
        <v>197</v>
      </c>
      <c r="C112" s="228"/>
      <c r="D112" s="146"/>
      <c r="E112" s="398"/>
      <c r="F112" s="398"/>
      <c r="G112" s="398"/>
      <c r="H112" s="398"/>
      <c r="I112" s="398"/>
      <c r="J112" s="398"/>
      <c r="K112" s="398"/>
      <c r="L112" s="398"/>
      <c r="M112" s="398"/>
      <c r="N112" s="398"/>
      <c r="O112" s="398"/>
      <c r="P112" s="398"/>
      <c r="Q112" s="398"/>
      <c r="R112" s="398"/>
      <c r="S112" s="398"/>
      <c r="T112" s="398"/>
      <c r="U112" s="398"/>
      <c r="V112" s="398"/>
      <c r="W112" s="398"/>
      <c r="X112" s="398"/>
      <c r="Y112" s="398"/>
      <c r="Z112" s="398"/>
      <c r="AA112" s="13"/>
    </row>
    <row r="113" spans="1:27" s="21" customFormat="1" ht="21" x14ac:dyDescent="0.4">
      <c r="A113" s="12"/>
      <c r="B113" s="112" t="s">
        <v>161</v>
      </c>
      <c r="C113" s="228"/>
      <c r="D113" s="146"/>
      <c r="E113" s="398"/>
      <c r="F113" s="398"/>
      <c r="G113" s="398"/>
      <c r="H113" s="398"/>
      <c r="I113" s="398"/>
      <c r="J113" s="398"/>
      <c r="K113" s="398"/>
      <c r="L113" s="398"/>
      <c r="M113" s="398"/>
      <c r="N113" s="398"/>
      <c r="O113" s="398"/>
      <c r="P113" s="398"/>
      <c r="Q113" s="398"/>
      <c r="R113" s="398"/>
      <c r="S113" s="398"/>
      <c r="T113" s="398"/>
      <c r="U113" s="398"/>
      <c r="V113" s="398"/>
      <c r="W113" s="398"/>
      <c r="X113" s="398"/>
      <c r="Y113" s="398"/>
      <c r="Z113" s="398"/>
      <c r="AA113" s="13"/>
    </row>
    <row r="114" spans="1:27" s="21" customFormat="1" ht="21" x14ac:dyDescent="0.4">
      <c r="A114" s="12"/>
      <c r="B114" s="112" t="s">
        <v>193</v>
      </c>
      <c r="C114" s="228"/>
      <c r="D114" s="146"/>
      <c r="E114" s="398"/>
      <c r="F114" s="398"/>
      <c r="G114" s="398"/>
      <c r="H114" s="398"/>
      <c r="I114" s="398"/>
      <c r="J114" s="398"/>
      <c r="K114" s="398"/>
      <c r="L114" s="398"/>
      <c r="M114" s="398"/>
      <c r="N114" s="398"/>
      <c r="O114" s="398"/>
      <c r="P114" s="398"/>
      <c r="Q114" s="398"/>
      <c r="R114" s="398"/>
      <c r="S114" s="398"/>
      <c r="T114" s="398"/>
      <c r="U114" s="398"/>
      <c r="V114" s="398"/>
      <c r="W114" s="398"/>
      <c r="X114" s="398"/>
      <c r="Y114" s="398"/>
      <c r="Z114" s="398"/>
      <c r="AA114" s="13"/>
    </row>
    <row r="115" spans="1:27" s="21" customFormat="1" ht="21" x14ac:dyDescent="0.4">
      <c r="A115" s="12"/>
      <c r="B115" s="112" t="s">
        <v>175</v>
      </c>
      <c r="C115" s="228"/>
      <c r="D115" s="146"/>
      <c r="E115" s="398"/>
      <c r="F115" s="398"/>
      <c r="G115" s="398"/>
      <c r="H115" s="398"/>
      <c r="I115" s="398"/>
      <c r="J115" s="398"/>
      <c r="K115" s="398"/>
      <c r="L115" s="398"/>
      <c r="M115" s="398"/>
      <c r="N115" s="398"/>
      <c r="O115" s="398"/>
      <c r="P115" s="398"/>
      <c r="Q115" s="398"/>
      <c r="R115" s="398"/>
      <c r="S115" s="398"/>
      <c r="T115" s="398"/>
      <c r="U115" s="398"/>
      <c r="V115" s="398"/>
      <c r="W115" s="398"/>
      <c r="X115" s="398"/>
      <c r="Y115" s="398"/>
      <c r="Z115" s="398"/>
      <c r="AA115" s="13"/>
    </row>
    <row r="116" spans="1:27" s="21" customFormat="1" ht="21" x14ac:dyDescent="0.4">
      <c r="A116" s="12"/>
      <c r="B116" s="112" t="s">
        <v>157</v>
      </c>
      <c r="C116" s="228"/>
      <c r="D116" s="146"/>
      <c r="E116" s="398"/>
      <c r="F116" s="398"/>
      <c r="G116" s="398"/>
      <c r="H116" s="398"/>
      <c r="I116" s="398"/>
      <c r="J116" s="398"/>
      <c r="K116" s="398"/>
      <c r="L116" s="398"/>
      <c r="M116" s="398"/>
      <c r="N116" s="398"/>
      <c r="O116" s="398"/>
      <c r="P116" s="398"/>
      <c r="Q116" s="398"/>
      <c r="R116" s="398"/>
      <c r="S116" s="398"/>
      <c r="T116" s="398"/>
      <c r="U116" s="398"/>
      <c r="V116" s="398"/>
      <c r="W116" s="398"/>
      <c r="X116" s="398"/>
      <c r="Y116" s="398"/>
      <c r="Z116" s="398"/>
      <c r="AA116" s="13"/>
    </row>
    <row r="117" spans="1:27" s="21" customFormat="1" ht="21" x14ac:dyDescent="0.4">
      <c r="A117" s="12"/>
      <c r="B117" s="112" t="s">
        <v>241</v>
      </c>
      <c r="C117" s="228"/>
      <c r="D117" s="146"/>
      <c r="E117" s="398"/>
      <c r="F117" s="398"/>
      <c r="G117" s="398"/>
      <c r="H117" s="398"/>
      <c r="I117" s="398"/>
      <c r="J117" s="398"/>
      <c r="K117" s="398"/>
      <c r="L117" s="398"/>
      <c r="M117" s="398"/>
      <c r="N117" s="398"/>
      <c r="O117" s="398"/>
      <c r="P117" s="398"/>
      <c r="Q117" s="398"/>
      <c r="R117" s="398"/>
      <c r="S117" s="398"/>
      <c r="T117" s="398"/>
      <c r="U117" s="398"/>
      <c r="V117" s="398"/>
      <c r="W117" s="398"/>
      <c r="X117" s="398"/>
      <c r="Y117" s="398"/>
      <c r="Z117" s="398"/>
      <c r="AA117" s="13"/>
    </row>
    <row r="118" spans="1:27" s="21" customFormat="1" ht="21" x14ac:dyDescent="0.4">
      <c r="A118" s="12"/>
      <c r="B118" s="112" t="s">
        <v>188</v>
      </c>
      <c r="C118" s="228"/>
      <c r="D118" s="146"/>
      <c r="E118" s="398"/>
      <c r="F118" s="398"/>
      <c r="G118" s="398"/>
      <c r="H118" s="398"/>
      <c r="I118" s="398"/>
      <c r="J118" s="398"/>
      <c r="K118" s="398"/>
      <c r="L118" s="398"/>
      <c r="M118" s="398"/>
      <c r="N118" s="398"/>
      <c r="O118" s="398"/>
      <c r="P118" s="398"/>
      <c r="Q118" s="398"/>
      <c r="R118" s="398"/>
      <c r="S118" s="398"/>
      <c r="T118" s="398"/>
      <c r="U118" s="398"/>
      <c r="V118" s="398"/>
      <c r="W118" s="398"/>
      <c r="X118" s="398"/>
      <c r="Y118" s="398"/>
      <c r="Z118" s="398"/>
      <c r="AA118" s="13"/>
    </row>
    <row r="119" spans="1:27" s="21" customFormat="1" ht="21" x14ac:dyDescent="0.4">
      <c r="A119" s="12"/>
      <c r="B119" s="112" t="s">
        <v>215</v>
      </c>
      <c r="C119" s="228"/>
      <c r="D119" s="146"/>
      <c r="E119" s="398"/>
      <c r="F119" s="398"/>
      <c r="G119" s="398"/>
      <c r="H119" s="398"/>
      <c r="I119" s="398"/>
      <c r="J119" s="398"/>
      <c r="K119" s="398"/>
      <c r="L119" s="398"/>
      <c r="M119" s="398"/>
      <c r="N119" s="398"/>
      <c r="O119" s="398"/>
      <c r="P119" s="398"/>
      <c r="Q119" s="398"/>
      <c r="R119" s="398"/>
      <c r="S119" s="398"/>
      <c r="T119" s="398"/>
      <c r="U119" s="398"/>
      <c r="V119" s="398"/>
      <c r="W119" s="398"/>
      <c r="X119" s="398"/>
      <c r="Y119" s="398"/>
      <c r="Z119" s="398"/>
      <c r="AA119" s="13"/>
    </row>
    <row r="120" spans="1:27" s="21" customFormat="1" ht="21" x14ac:dyDescent="0.4">
      <c r="A120" s="12"/>
      <c r="B120" s="112" t="s">
        <v>103</v>
      </c>
      <c r="C120" s="228"/>
      <c r="D120" s="146"/>
      <c r="E120" s="398"/>
      <c r="F120" s="398"/>
      <c r="G120" s="398"/>
      <c r="H120" s="398"/>
      <c r="I120" s="398"/>
      <c r="J120" s="398"/>
      <c r="K120" s="398"/>
      <c r="L120" s="398"/>
      <c r="M120" s="398"/>
      <c r="N120" s="398"/>
      <c r="O120" s="398"/>
      <c r="P120" s="398"/>
      <c r="Q120" s="398"/>
      <c r="R120" s="398"/>
      <c r="S120" s="398"/>
      <c r="T120" s="398"/>
      <c r="U120" s="398"/>
      <c r="V120" s="398"/>
      <c r="W120" s="398"/>
      <c r="X120" s="398"/>
      <c r="Y120" s="398"/>
      <c r="Z120" s="398"/>
      <c r="AA120" s="13"/>
    </row>
    <row r="121" spans="1:27" s="21" customFormat="1" ht="21" x14ac:dyDescent="0.4">
      <c r="A121" s="12"/>
      <c r="B121" s="112" t="s">
        <v>115</v>
      </c>
      <c r="C121" s="228"/>
      <c r="D121" s="146"/>
      <c r="E121" s="398"/>
      <c r="F121" s="398"/>
      <c r="G121" s="398"/>
      <c r="H121" s="398"/>
      <c r="I121" s="398"/>
      <c r="J121" s="398"/>
      <c r="K121" s="398"/>
      <c r="L121" s="398"/>
      <c r="M121" s="398"/>
      <c r="N121" s="398"/>
      <c r="O121" s="398"/>
      <c r="P121" s="398"/>
      <c r="Q121" s="398"/>
      <c r="R121" s="398"/>
      <c r="S121" s="398"/>
      <c r="T121" s="398"/>
      <c r="U121" s="398"/>
      <c r="V121" s="398"/>
      <c r="W121" s="398"/>
      <c r="X121" s="398"/>
      <c r="Y121" s="398"/>
      <c r="Z121" s="398"/>
      <c r="AA121" s="13"/>
    </row>
    <row r="122" spans="1:27" s="21" customFormat="1" ht="21" x14ac:dyDescent="0.4">
      <c r="A122" s="12"/>
      <c r="B122" s="112" t="s">
        <v>95</v>
      </c>
      <c r="C122" s="228"/>
      <c r="D122" s="146"/>
      <c r="E122" s="398"/>
      <c r="F122" s="398"/>
      <c r="G122" s="398"/>
      <c r="H122" s="398"/>
      <c r="I122" s="398"/>
      <c r="J122" s="398"/>
      <c r="K122" s="398"/>
      <c r="L122" s="398"/>
      <c r="M122" s="398"/>
      <c r="N122" s="398"/>
      <c r="O122" s="398"/>
      <c r="P122" s="398"/>
      <c r="Q122" s="398"/>
      <c r="R122" s="398"/>
      <c r="S122" s="398"/>
      <c r="T122" s="398"/>
      <c r="U122" s="398"/>
      <c r="V122" s="398"/>
      <c r="W122" s="398"/>
      <c r="X122" s="398"/>
      <c r="Y122" s="398"/>
      <c r="Z122" s="398"/>
      <c r="AA122" s="13"/>
    </row>
    <row r="123" spans="1:27" s="21" customFormat="1" ht="21" x14ac:dyDescent="0.4">
      <c r="A123" s="12"/>
      <c r="B123" s="112" t="s">
        <v>221</v>
      </c>
      <c r="C123" s="228"/>
      <c r="D123" s="146"/>
      <c r="E123" s="398"/>
      <c r="F123" s="398"/>
      <c r="G123" s="398"/>
      <c r="H123" s="398"/>
      <c r="I123" s="398"/>
      <c r="J123" s="398"/>
      <c r="K123" s="398"/>
      <c r="L123" s="398"/>
      <c r="M123" s="398"/>
      <c r="N123" s="398"/>
      <c r="O123" s="398"/>
      <c r="P123" s="398"/>
      <c r="Q123" s="398"/>
      <c r="R123" s="398"/>
      <c r="S123" s="398"/>
      <c r="T123" s="398"/>
      <c r="U123" s="398"/>
      <c r="V123" s="398"/>
      <c r="W123" s="398"/>
      <c r="X123" s="398"/>
      <c r="Y123" s="398"/>
      <c r="Z123" s="398"/>
      <c r="AA123" s="13"/>
    </row>
    <row r="124" spans="1:27" s="21" customFormat="1" ht="21" x14ac:dyDescent="0.4">
      <c r="A124" s="12"/>
      <c r="B124" s="112" t="s">
        <v>112</v>
      </c>
      <c r="C124" s="228"/>
      <c r="D124" s="146"/>
      <c r="E124" s="398"/>
      <c r="F124" s="398"/>
      <c r="G124" s="398"/>
      <c r="H124" s="398"/>
      <c r="I124" s="398"/>
      <c r="J124" s="398"/>
      <c r="K124" s="398"/>
      <c r="L124" s="398"/>
      <c r="M124" s="398"/>
      <c r="N124" s="398"/>
      <c r="O124" s="398"/>
      <c r="P124" s="398"/>
      <c r="Q124" s="398"/>
      <c r="R124" s="398"/>
      <c r="S124" s="398"/>
      <c r="T124" s="398"/>
      <c r="U124" s="398"/>
      <c r="V124" s="398"/>
      <c r="W124" s="398"/>
      <c r="X124" s="398"/>
      <c r="Y124" s="398"/>
      <c r="Z124" s="398"/>
      <c r="AA124" s="13"/>
    </row>
    <row r="125" spans="1:27" s="21" customFormat="1" ht="21" x14ac:dyDescent="0.4">
      <c r="A125" s="12"/>
      <c r="B125" s="112" t="s">
        <v>219</v>
      </c>
      <c r="C125" s="228"/>
      <c r="D125" s="146"/>
      <c r="E125" s="398"/>
      <c r="F125" s="398"/>
      <c r="G125" s="398"/>
      <c r="H125" s="398"/>
      <c r="I125" s="398"/>
      <c r="J125" s="398"/>
      <c r="K125" s="398"/>
      <c r="L125" s="398"/>
      <c r="M125" s="398"/>
      <c r="N125" s="398"/>
      <c r="O125" s="398"/>
      <c r="P125" s="398"/>
      <c r="Q125" s="398"/>
      <c r="R125" s="398"/>
      <c r="S125" s="398"/>
      <c r="T125" s="398"/>
      <c r="U125" s="398"/>
      <c r="V125" s="398"/>
      <c r="W125" s="398"/>
      <c r="X125" s="398"/>
      <c r="Y125" s="398"/>
      <c r="Z125" s="398"/>
      <c r="AA125" s="13"/>
    </row>
    <row r="126" spans="1:27" s="21" customFormat="1" ht="21" x14ac:dyDescent="0.4">
      <c r="A126" s="12"/>
      <c r="B126" s="112" t="s">
        <v>239</v>
      </c>
      <c r="C126" s="228"/>
      <c r="D126" s="146"/>
      <c r="E126" s="398"/>
      <c r="F126" s="398"/>
      <c r="G126" s="398"/>
      <c r="H126" s="398"/>
      <c r="I126" s="398"/>
      <c r="J126" s="398"/>
      <c r="K126" s="398"/>
      <c r="L126" s="398"/>
      <c r="M126" s="398"/>
      <c r="N126" s="398"/>
      <c r="O126" s="398"/>
      <c r="P126" s="398"/>
      <c r="Q126" s="398"/>
      <c r="R126" s="398"/>
      <c r="S126" s="398"/>
      <c r="T126" s="398"/>
      <c r="U126" s="398"/>
      <c r="V126" s="398"/>
      <c r="W126" s="398"/>
      <c r="X126" s="398"/>
      <c r="Y126" s="398"/>
      <c r="Z126" s="398"/>
      <c r="AA126" s="13"/>
    </row>
    <row r="127" spans="1:27" s="21" customFormat="1" ht="21" x14ac:dyDescent="0.4">
      <c r="A127" s="12"/>
      <c r="B127" s="112" t="s">
        <v>178</v>
      </c>
      <c r="C127" s="228"/>
      <c r="D127" s="146"/>
      <c r="E127" s="398"/>
      <c r="F127" s="398"/>
      <c r="G127" s="398"/>
      <c r="H127" s="398"/>
      <c r="I127" s="398"/>
      <c r="J127" s="398"/>
      <c r="K127" s="398"/>
      <c r="L127" s="398"/>
      <c r="M127" s="398"/>
      <c r="N127" s="398"/>
      <c r="O127" s="398"/>
      <c r="P127" s="398"/>
      <c r="Q127" s="398"/>
      <c r="R127" s="398"/>
      <c r="S127" s="398"/>
      <c r="T127" s="398"/>
      <c r="U127" s="398"/>
      <c r="V127" s="398"/>
      <c r="W127" s="398"/>
      <c r="X127" s="398"/>
      <c r="Y127" s="398"/>
      <c r="Z127" s="398"/>
      <c r="AA127" s="13"/>
    </row>
    <row r="128" spans="1:27" s="21" customFormat="1" ht="21" x14ac:dyDescent="0.4">
      <c r="A128" s="12"/>
      <c r="B128" s="112" t="s">
        <v>204</v>
      </c>
      <c r="C128" s="228"/>
      <c r="D128" s="146"/>
      <c r="E128" s="398"/>
      <c r="F128" s="398"/>
      <c r="G128" s="398"/>
      <c r="H128" s="398"/>
      <c r="I128" s="398"/>
      <c r="J128" s="398"/>
      <c r="K128" s="398"/>
      <c r="L128" s="398"/>
      <c r="M128" s="398"/>
      <c r="N128" s="398"/>
      <c r="O128" s="398"/>
      <c r="P128" s="398"/>
      <c r="Q128" s="398"/>
      <c r="R128" s="398"/>
      <c r="S128" s="398"/>
      <c r="T128" s="398"/>
      <c r="U128" s="398"/>
      <c r="V128" s="398"/>
      <c r="W128" s="398"/>
      <c r="X128" s="398"/>
      <c r="Y128" s="398"/>
      <c r="Z128" s="398"/>
      <c r="AA128" s="13"/>
    </row>
    <row r="129" spans="1:27" s="21" customFormat="1" ht="21" x14ac:dyDescent="0.4">
      <c r="A129" s="12"/>
      <c r="B129" s="112" t="s">
        <v>61</v>
      </c>
      <c r="C129" s="228"/>
      <c r="D129" s="146"/>
      <c r="E129" s="398"/>
      <c r="F129" s="398"/>
      <c r="G129" s="398"/>
      <c r="H129" s="398"/>
      <c r="I129" s="398"/>
      <c r="J129" s="398"/>
      <c r="K129" s="398"/>
      <c r="L129" s="398"/>
      <c r="M129" s="398"/>
      <c r="N129" s="398"/>
      <c r="O129" s="398"/>
      <c r="P129" s="398"/>
      <c r="Q129" s="398"/>
      <c r="R129" s="398"/>
      <c r="S129" s="398"/>
      <c r="T129" s="398"/>
      <c r="U129" s="398"/>
      <c r="V129" s="398"/>
      <c r="W129" s="398"/>
      <c r="X129" s="398"/>
      <c r="Y129" s="398"/>
      <c r="Z129" s="398"/>
      <c r="AA129" s="13"/>
    </row>
    <row r="130" spans="1:27" s="21" customFormat="1" ht="21" x14ac:dyDescent="0.4">
      <c r="A130" s="12"/>
      <c r="B130" s="112" t="s">
        <v>233</v>
      </c>
      <c r="C130" s="228"/>
      <c r="D130" s="146"/>
      <c r="E130" s="398"/>
      <c r="F130" s="398"/>
      <c r="G130" s="398"/>
      <c r="H130" s="398"/>
      <c r="I130" s="398"/>
      <c r="J130" s="398"/>
      <c r="K130" s="398"/>
      <c r="L130" s="398"/>
      <c r="M130" s="398"/>
      <c r="N130" s="398"/>
      <c r="O130" s="398"/>
      <c r="P130" s="398"/>
      <c r="Q130" s="398"/>
      <c r="R130" s="398"/>
      <c r="S130" s="398"/>
      <c r="T130" s="398"/>
      <c r="U130" s="398"/>
      <c r="V130" s="398"/>
      <c r="W130" s="398"/>
      <c r="X130" s="398"/>
      <c r="Y130" s="398"/>
      <c r="Z130" s="398"/>
      <c r="AA130" s="13"/>
    </row>
    <row r="131" spans="1:27" s="21" customFormat="1" ht="21" x14ac:dyDescent="0.4">
      <c r="A131" s="12"/>
      <c r="B131" s="112" t="s">
        <v>179</v>
      </c>
      <c r="C131" s="228"/>
      <c r="D131" s="146"/>
      <c r="E131" s="398"/>
      <c r="F131" s="398"/>
      <c r="G131" s="398"/>
      <c r="H131" s="398"/>
      <c r="I131" s="398"/>
      <c r="J131" s="398"/>
      <c r="K131" s="398"/>
      <c r="L131" s="398"/>
      <c r="M131" s="398"/>
      <c r="N131" s="398"/>
      <c r="O131" s="398"/>
      <c r="P131" s="398"/>
      <c r="Q131" s="398"/>
      <c r="R131" s="398"/>
      <c r="S131" s="398"/>
      <c r="T131" s="398"/>
      <c r="U131" s="398"/>
      <c r="V131" s="398"/>
      <c r="W131" s="398"/>
      <c r="X131" s="398"/>
      <c r="Y131" s="398"/>
      <c r="Z131" s="398"/>
      <c r="AA131" s="13"/>
    </row>
    <row r="132" spans="1:27" s="21" customFormat="1" ht="21" x14ac:dyDescent="0.4">
      <c r="A132" s="12"/>
      <c r="B132" s="112" t="s">
        <v>240</v>
      </c>
      <c r="C132" s="228"/>
      <c r="D132" s="146"/>
      <c r="E132" s="398"/>
      <c r="F132" s="398"/>
      <c r="G132" s="398"/>
      <c r="H132" s="398"/>
      <c r="I132" s="398"/>
      <c r="J132" s="398"/>
      <c r="K132" s="398"/>
      <c r="L132" s="398"/>
      <c r="M132" s="398"/>
      <c r="N132" s="398"/>
      <c r="O132" s="398"/>
      <c r="P132" s="398"/>
      <c r="Q132" s="398"/>
      <c r="R132" s="398"/>
      <c r="S132" s="398"/>
      <c r="T132" s="398"/>
      <c r="U132" s="398"/>
      <c r="V132" s="398"/>
      <c r="W132" s="398"/>
      <c r="X132" s="398"/>
      <c r="Y132" s="398"/>
      <c r="Z132" s="398"/>
      <c r="AA132" s="13"/>
    </row>
    <row r="133" spans="1:27" s="21" customFormat="1" ht="21" x14ac:dyDescent="0.4">
      <c r="A133" s="12"/>
      <c r="B133" s="112" t="s">
        <v>186</v>
      </c>
      <c r="C133" s="228"/>
      <c r="D133" s="146"/>
      <c r="E133" s="398"/>
      <c r="F133" s="398"/>
      <c r="G133" s="398"/>
      <c r="H133" s="398"/>
      <c r="I133" s="398"/>
      <c r="J133" s="398"/>
      <c r="K133" s="398"/>
      <c r="L133" s="398"/>
      <c r="M133" s="398"/>
      <c r="N133" s="398"/>
      <c r="O133" s="398"/>
      <c r="P133" s="398"/>
      <c r="Q133" s="398"/>
      <c r="R133" s="398"/>
      <c r="S133" s="398"/>
      <c r="T133" s="398"/>
      <c r="U133" s="398"/>
      <c r="V133" s="398"/>
      <c r="W133" s="398"/>
      <c r="X133" s="398"/>
      <c r="Y133" s="398"/>
      <c r="Z133" s="398"/>
      <c r="AA133" s="13"/>
    </row>
    <row r="134" spans="1:27" s="21" customFormat="1" ht="21" x14ac:dyDescent="0.4">
      <c r="A134" s="12"/>
      <c r="B134" s="112" t="s">
        <v>213</v>
      </c>
      <c r="C134" s="228"/>
      <c r="D134" s="146"/>
      <c r="E134" s="398"/>
      <c r="F134" s="398"/>
      <c r="G134" s="398"/>
      <c r="H134" s="398"/>
      <c r="I134" s="398"/>
      <c r="J134" s="398"/>
      <c r="K134" s="398"/>
      <c r="L134" s="398"/>
      <c r="M134" s="398"/>
      <c r="N134" s="398"/>
      <c r="O134" s="398"/>
      <c r="P134" s="398"/>
      <c r="Q134" s="398"/>
      <c r="R134" s="398"/>
      <c r="S134" s="398"/>
      <c r="T134" s="398"/>
      <c r="U134" s="398"/>
      <c r="V134" s="398"/>
      <c r="W134" s="398"/>
      <c r="X134" s="398"/>
      <c r="Y134" s="398"/>
      <c r="Z134" s="398"/>
      <c r="AA134" s="13"/>
    </row>
    <row r="135" spans="1:27" s="21" customFormat="1" ht="21" x14ac:dyDescent="0.4">
      <c r="A135" s="12"/>
      <c r="B135" s="112" t="s">
        <v>90</v>
      </c>
      <c r="C135" s="228"/>
      <c r="D135" s="146"/>
      <c r="E135" s="398"/>
      <c r="F135" s="398"/>
      <c r="G135" s="398"/>
      <c r="H135" s="398"/>
      <c r="I135" s="398"/>
      <c r="J135" s="398"/>
      <c r="K135" s="398"/>
      <c r="L135" s="398"/>
      <c r="M135" s="398"/>
      <c r="N135" s="398"/>
      <c r="O135" s="398"/>
      <c r="P135" s="398"/>
      <c r="Q135" s="398"/>
      <c r="R135" s="398"/>
      <c r="S135" s="398"/>
      <c r="T135" s="398"/>
      <c r="U135" s="398"/>
      <c r="V135" s="398"/>
      <c r="W135" s="398"/>
      <c r="X135" s="398"/>
      <c r="Y135" s="398"/>
      <c r="Z135" s="398"/>
      <c r="AA135" s="13"/>
    </row>
    <row r="136" spans="1:27" s="21" customFormat="1" ht="21" x14ac:dyDescent="0.4">
      <c r="A136" s="12"/>
      <c r="B136" s="112" t="s">
        <v>98</v>
      </c>
      <c r="C136" s="228"/>
      <c r="D136" s="146"/>
      <c r="E136" s="398"/>
      <c r="F136" s="398"/>
      <c r="G136" s="398"/>
      <c r="H136" s="398"/>
      <c r="I136" s="398"/>
      <c r="J136" s="398"/>
      <c r="K136" s="398"/>
      <c r="L136" s="398"/>
      <c r="M136" s="398"/>
      <c r="N136" s="398"/>
      <c r="O136" s="398"/>
      <c r="P136" s="398"/>
      <c r="Q136" s="398"/>
      <c r="R136" s="398"/>
      <c r="S136" s="398"/>
      <c r="T136" s="398"/>
      <c r="U136" s="398"/>
      <c r="V136" s="398"/>
      <c r="W136" s="398"/>
      <c r="X136" s="398"/>
      <c r="Y136" s="398"/>
      <c r="Z136" s="398"/>
      <c r="AA136" s="13"/>
    </row>
    <row r="137" spans="1:27" s="21" customFormat="1" ht="21" x14ac:dyDescent="0.4">
      <c r="A137" s="12"/>
      <c r="B137" s="112" t="s">
        <v>77</v>
      </c>
      <c r="C137" s="228"/>
      <c r="D137" s="146"/>
      <c r="E137" s="398"/>
      <c r="F137" s="398"/>
      <c r="G137" s="398"/>
      <c r="H137" s="398"/>
      <c r="I137" s="398"/>
      <c r="J137" s="398"/>
      <c r="K137" s="398"/>
      <c r="L137" s="398"/>
      <c r="M137" s="398"/>
      <c r="N137" s="398"/>
      <c r="O137" s="398"/>
      <c r="P137" s="398"/>
      <c r="Q137" s="398"/>
      <c r="R137" s="398"/>
      <c r="S137" s="398"/>
      <c r="T137" s="398"/>
      <c r="U137" s="398"/>
      <c r="V137" s="398"/>
      <c r="W137" s="398"/>
      <c r="X137" s="398"/>
      <c r="Y137" s="398"/>
      <c r="Z137" s="398"/>
      <c r="AA137" s="13"/>
    </row>
    <row r="138" spans="1:27" s="21" customFormat="1" ht="21" x14ac:dyDescent="0.4">
      <c r="A138" s="12"/>
      <c r="B138" s="112" t="s">
        <v>190</v>
      </c>
      <c r="C138" s="228"/>
      <c r="D138" s="146"/>
      <c r="E138" s="398"/>
      <c r="F138" s="398"/>
      <c r="G138" s="398"/>
      <c r="H138" s="398"/>
      <c r="I138" s="398"/>
      <c r="J138" s="398"/>
      <c r="K138" s="398"/>
      <c r="L138" s="398"/>
      <c r="M138" s="398"/>
      <c r="N138" s="398"/>
      <c r="O138" s="398"/>
      <c r="P138" s="398"/>
      <c r="Q138" s="398"/>
      <c r="R138" s="398"/>
      <c r="S138" s="398"/>
      <c r="T138" s="398"/>
      <c r="U138" s="398"/>
      <c r="V138" s="398"/>
      <c r="W138" s="398"/>
      <c r="X138" s="398"/>
      <c r="Y138" s="398"/>
      <c r="Z138" s="398"/>
      <c r="AA138" s="13"/>
    </row>
    <row r="139" spans="1:27" s="21" customFormat="1" ht="21" x14ac:dyDescent="0.4">
      <c r="A139" s="12"/>
      <c r="B139" s="112" t="s">
        <v>244</v>
      </c>
      <c r="C139" s="228"/>
      <c r="D139" s="146"/>
      <c r="E139" s="398"/>
      <c r="F139" s="398"/>
      <c r="G139" s="398"/>
      <c r="H139" s="398"/>
      <c r="I139" s="398"/>
      <c r="J139" s="398"/>
      <c r="K139" s="398"/>
      <c r="L139" s="398"/>
      <c r="M139" s="398"/>
      <c r="N139" s="398"/>
      <c r="O139" s="398"/>
      <c r="P139" s="398"/>
      <c r="Q139" s="398"/>
      <c r="R139" s="398"/>
      <c r="S139" s="398"/>
      <c r="T139" s="398"/>
      <c r="U139" s="398"/>
      <c r="V139" s="398"/>
      <c r="W139" s="398"/>
      <c r="X139" s="398"/>
      <c r="Y139" s="398"/>
      <c r="Z139" s="398"/>
      <c r="AA139" s="13"/>
    </row>
    <row r="140" spans="1:27" s="21" customFormat="1" ht="21" x14ac:dyDescent="0.4">
      <c r="A140" s="12"/>
      <c r="B140" s="112" t="s">
        <v>97</v>
      </c>
      <c r="C140" s="228"/>
      <c r="D140" s="146"/>
      <c r="E140" s="398"/>
      <c r="F140" s="398"/>
      <c r="G140" s="398"/>
      <c r="H140" s="398"/>
      <c r="I140" s="398"/>
      <c r="J140" s="398"/>
      <c r="K140" s="398"/>
      <c r="L140" s="398"/>
      <c r="M140" s="398"/>
      <c r="N140" s="398"/>
      <c r="O140" s="398"/>
      <c r="P140" s="398"/>
      <c r="Q140" s="398"/>
      <c r="R140" s="398"/>
      <c r="S140" s="398"/>
      <c r="T140" s="398"/>
      <c r="U140" s="398"/>
      <c r="V140" s="398"/>
      <c r="W140" s="398"/>
      <c r="X140" s="398"/>
      <c r="Y140" s="398"/>
      <c r="Z140" s="398"/>
      <c r="AA140" s="13"/>
    </row>
    <row r="141" spans="1:27" s="21" customFormat="1" ht="21" x14ac:dyDescent="0.4">
      <c r="A141" s="12"/>
      <c r="B141" s="112" t="s">
        <v>116</v>
      </c>
      <c r="C141" s="228"/>
      <c r="D141" s="146"/>
      <c r="E141" s="398"/>
      <c r="F141" s="398"/>
      <c r="G141" s="398"/>
      <c r="H141" s="398"/>
      <c r="I141" s="398"/>
      <c r="J141" s="398"/>
      <c r="K141" s="398"/>
      <c r="L141" s="398"/>
      <c r="M141" s="398"/>
      <c r="N141" s="398"/>
      <c r="O141" s="398"/>
      <c r="P141" s="398"/>
      <c r="Q141" s="398"/>
      <c r="R141" s="398"/>
      <c r="S141" s="398"/>
      <c r="T141" s="398"/>
      <c r="U141" s="398"/>
      <c r="V141" s="398"/>
      <c r="W141" s="398"/>
      <c r="X141" s="398"/>
      <c r="Y141" s="398"/>
      <c r="Z141" s="398"/>
      <c r="AA141" s="13"/>
    </row>
    <row r="142" spans="1:27" s="21" customFormat="1" ht="21" x14ac:dyDescent="0.4">
      <c r="A142" s="12"/>
      <c r="B142" s="112" t="s">
        <v>176</v>
      </c>
      <c r="C142" s="228"/>
      <c r="D142" s="146"/>
      <c r="E142" s="398"/>
      <c r="F142" s="398"/>
      <c r="G142" s="398"/>
      <c r="H142" s="398"/>
      <c r="I142" s="398"/>
      <c r="J142" s="398"/>
      <c r="K142" s="398"/>
      <c r="L142" s="398"/>
      <c r="M142" s="398"/>
      <c r="N142" s="398"/>
      <c r="O142" s="398"/>
      <c r="P142" s="398"/>
      <c r="Q142" s="398"/>
      <c r="R142" s="398"/>
      <c r="S142" s="398"/>
      <c r="T142" s="398"/>
      <c r="U142" s="398"/>
      <c r="V142" s="398"/>
      <c r="W142" s="398"/>
      <c r="X142" s="398"/>
      <c r="Y142" s="398"/>
      <c r="Z142" s="398"/>
      <c r="AA142" s="13"/>
    </row>
    <row r="143" spans="1:27" s="21" customFormat="1" ht="21" x14ac:dyDescent="0.4">
      <c r="A143" s="12"/>
      <c r="B143" s="112" t="s">
        <v>158</v>
      </c>
      <c r="C143" s="228"/>
      <c r="D143" s="146"/>
      <c r="E143" s="398"/>
      <c r="F143" s="398"/>
      <c r="G143" s="398"/>
      <c r="H143" s="398"/>
      <c r="I143" s="398"/>
      <c r="J143" s="398"/>
      <c r="K143" s="398"/>
      <c r="L143" s="398"/>
      <c r="M143" s="398"/>
      <c r="N143" s="398"/>
      <c r="O143" s="398"/>
      <c r="P143" s="398"/>
      <c r="Q143" s="398"/>
      <c r="R143" s="398"/>
      <c r="S143" s="398"/>
      <c r="T143" s="398"/>
      <c r="U143" s="398"/>
      <c r="V143" s="398"/>
      <c r="W143" s="398"/>
      <c r="X143" s="398"/>
      <c r="Y143" s="398"/>
      <c r="Z143" s="398"/>
      <c r="AA143" s="13"/>
    </row>
    <row r="144" spans="1:27" s="21" customFormat="1" ht="21" x14ac:dyDescent="0.4">
      <c r="A144" s="12"/>
      <c r="B144" s="112" t="s">
        <v>108</v>
      </c>
      <c r="C144" s="228"/>
      <c r="D144" s="146"/>
      <c r="E144" s="398"/>
      <c r="F144" s="398"/>
      <c r="G144" s="398"/>
      <c r="H144" s="398"/>
      <c r="I144" s="398"/>
      <c r="J144" s="398"/>
      <c r="K144" s="398"/>
      <c r="L144" s="398"/>
      <c r="M144" s="398"/>
      <c r="N144" s="398"/>
      <c r="O144" s="398"/>
      <c r="P144" s="398"/>
      <c r="Q144" s="398"/>
      <c r="R144" s="398"/>
      <c r="S144" s="398"/>
      <c r="T144" s="398"/>
      <c r="U144" s="398"/>
      <c r="V144" s="398"/>
      <c r="W144" s="398"/>
      <c r="X144" s="398"/>
      <c r="Y144" s="398"/>
      <c r="Z144" s="398"/>
      <c r="AA144" s="13"/>
    </row>
    <row r="145" spans="1:27" s="21" customFormat="1" ht="21" x14ac:dyDescent="0.4">
      <c r="A145" s="12"/>
      <c r="B145" s="112" t="s">
        <v>44</v>
      </c>
      <c r="C145" s="228"/>
      <c r="D145" s="146"/>
      <c r="E145" s="398"/>
      <c r="F145" s="398"/>
      <c r="G145" s="398"/>
      <c r="H145" s="398"/>
      <c r="I145" s="398"/>
      <c r="J145" s="398"/>
      <c r="K145" s="398"/>
      <c r="L145" s="398"/>
      <c r="M145" s="398"/>
      <c r="N145" s="398"/>
      <c r="O145" s="398"/>
      <c r="P145" s="398"/>
      <c r="Q145" s="398"/>
      <c r="R145" s="398"/>
      <c r="S145" s="398"/>
      <c r="T145" s="398"/>
      <c r="U145" s="398"/>
      <c r="V145" s="398"/>
      <c r="W145" s="398"/>
      <c r="X145" s="398"/>
      <c r="Y145" s="398"/>
      <c r="Z145" s="398"/>
      <c r="AA145" s="13"/>
    </row>
    <row r="146" spans="1:27" s="21" customFormat="1" ht="21" x14ac:dyDescent="0.4">
      <c r="A146" s="12"/>
      <c r="B146" s="112" t="s">
        <v>102</v>
      </c>
      <c r="C146" s="228"/>
      <c r="D146" s="146"/>
      <c r="E146" s="398"/>
      <c r="F146" s="398"/>
      <c r="G146" s="398"/>
      <c r="H146" s="398"/>
      <c r="I146" s="398"/>
      <c r="J146" s="398"/>
      <c r="K146" s="398"/>
      <c r="L146" s="398"/>
      <c r="M146" s="398"/>
      <c r="N146" s="398"/>
      <c r="O146" s="398"/>
      <c r="P146" s="398"/>
      <c r="Q146" s="398"/>
      <c r="R146" s="398"/>
      <c r="S146" s="398"/>
      <c r="T146" s="398"/>
      <c r="U146" s="398"/>
      <c r="V146" s="398"/>
      <c r="W146" s="398"/>
      <c r="X146" s="398"/>
      <c r="Y146" s="398"/>
      <c r="Z146" s="398"/>
      <c r="AA146" s="13"/>
    </row>
    <row r="147" spans="1:27" s="21" customFormat="1" ht="21" x14ac:dyDescent="0.4">
      <c r="A147" s="12"/>
      <c r="B147" s="112" t="s">
        <v>168</v>
      </c>
      <c r="C147" s="228"/>
      <c r="D147" s="146"/>
      <c r="E147" s="398"/>
      <c r="F147" s="398"/>
      <c r="G147" s="398"/>
      <c r="H147" s="398"/>
      <c r="I147" s="398"/>
      <c r="J147" s="398"/>
      <c r="K147" s="398"/>
      <c r="L147" s="398"/>
      <c r="M147" s="398"/>
      <c r="N147" s="398"/>
      <c r="O147" s="398"/>
      <c r="P147" s="398"/>
      <c r="Q147" s="398"/>
      <c r="R147" s="398"/>
      <c r="S147" s="398"/>
      <c r="T147" s="398"/>
      <c r="U147" s="398"/>
      <c r="V147" s="398"/>
      <c r="W147" s="398"/>
      <c r="X147" s="398"/>
      <c r="Y147" s="398"/>
      <c r="Z147" s="398"/>
      <c r="AA147" s="13"/>
    </row>
    <row r="148" spans="1:27" s="21" customFormat="1" ht="21" x14ac:dyDescent="0.4">
      <c r="A148" s="12"/>
      <c r="B148" s="112" t="s">
        <v>174</v>
      </c>
      <c r="C148" s="228"/>
      <c r="D148" s="146"/>
      <c r="E148" s="398"/>
      <c r="F148" s="398"/>
      <c r="G148" s="398"/>
      <c r="H148" s="398"/>
      <c r="I148" s="398"/>
      <c r="J148" s="398"/>
      <c r="K148" s="398"/>
      <c r="L148" s="398"/>
      <c r="M148" s="398"/>
      <c r="N148" s="398"/>
      <c r="O148" s="398"/>
      <c r="P148" s="398"/>
      <c r="Q148" s="398"/>
      <c r="R148" s="398"/>
      <c r="S148" s="398"/>
      <c r="T148" s="398"/>
      <c r="U148" s="398"/>
      <c r="V148" s="398"/>
      <c r="W148" s="398"/>
      <c r="X148" s="398"/>
      <c r="Y148" s="398"/>
      <c r="Z148" s="398"/>
      <c r="AA148" s="13"/>
    </row>
    <row r="149" spans="1:27" s="21" customFormat="1" ht="21" x14ac:dyDescent="0.4">
      <c r="A149" s="12"/>
      <c r="B149" s="112" t="s">
        <v>43</v>
      </c>
      <c r="C149" s="228"/>
      <c r="D149" s="146"/>
      <c r="E149" s="398"/>
      <c r="F149" s="398"/>
      <c r="G149" s="398"/>
      <c r="H149" s="398"/>
      <c r="I149" s="398"/>
      <c r="J149" s="398"/>
      <c r="K149" s="398"/>
      <c r="L149" s="398"/>
      <c r="M149" s="398"/>
      <c r="N149" s="398"/>
      <c r="O149" s="398"/>
      <c r="P149" s="398"/>
      <c r="Q149" s="398"/>
      <c r="R149" s="398"/>
      <c r="S149" s="398"/>
      <c r="T149" s="398"/>
      <c r="U149" s="398"/>
      <c r="V149" s="398"/>
      <c r="W149" s="398"/>
      <c r="X149" s="398"/>
      <c r="Y149" s="398"/>
      <c r="Z149" s="398"/>
      <c r="AA149" s="13"/>
    </row>
    <row r="150" spans="1:27" s="21" customFormat="1" ht="21" x14ac:dyDescent="0.4">
      <c r="A150" s="12"/>
      <c r="B150" s="112" t="s">
        <v>243</v>
      </c>
      <c r="C150" s="228"/>
      <c r="D150" s="146"/>
      <c r="E150" s="398"/>
      <c r="F150" s="398"/>
      <c r="G150" s="398"/>
      <c r="H150" s="398"/>
      <c r="I150" s="398"/>
      <c r="J150" s="398"/>
      <c r="K150" s="398"/>
      <c r="L150" s="398"/>
      <c r="M150" s="398"/>
      <c r="N150" s="398"/>
      <c r="O150" s="398"/>
      <c r="P150" s="398"/>
      <c r="Q150" s="398"/>
      <c r="R150" s="398"/>
      <c r="S150" s="398"/>
      <c r="T150" s="398"/>
      <c r="U150" s="398"/>
      <c r="V150" s="398"/>
      <c r="W150" s="398"/>
      <c r="X150" s="398"/>
      <c r="Y150" s="398"/>
      <c r="Z150" s="398"/>
      <c r="AA150" s="13"/>
    </row>
    <row r="151" spans="1:27" s="21" customFormat="1" ht="21" x14ac:dyDescent="0.4">
      <c r="A151" s="12"/>
      <c r="B151" s="112" t="s">
        <v>181</v>
      </c>
      <c r="C151" s="228"/>
      <c r="D151" s="146"/>
      <c r="E151" s="398"/>
      <c r="F151" s="398"/>
      <c r="G151" s="398"/>
      <c r="H151" s="398"/>
      <c r="I151" s="398"/>
      <c r="J151" s="398"/>
      <c r="K151" s="398"/>
      <c r="L151" s="398"/>
      <c r="M151" s="398"/>
      <c r="N151" s="398"/>
      <c r="O151" s="398"/>
      <c r="P151" s="398"/>
      <c r="Q151" s="398"/>
      <c r="R151" s="398"/>
      <c r="S151" s="398"/>
      <c r="T151" s="398"/>
      <c r="U151" s="398"/>
      <c r="V151" s="398"/>
      <c r="W151" s="398"/>
      <c r="X151" s="398"/>
      <c r="Y151" s="398"/>
      <c r="Z151" s="398"/>
      <c r="AA151" s="13"/>
    </row>
    <row r="152" spans="1:27" s="21" customFormat="1" ht="21" x14ac:dyDescent="0.4">
      <c r="A152" s="12"/>
      <c r="B152" s="112" t="s">
        <v>150</v>
      </c>
      <c r="C152" s="228"/>
      <c r="D152" s="146"/>
      <c r="E152" s="398"/>
      <c r="F152" s="398"/>
      <c r="G152" s="398"/>
      <c r="H152" s="398"/>
      <c r="I152" s="398"/>
      <c r="J152" s="398"/>
      <c r="K152" s="398"/>
      <c r="L152" s="398"/>
      <c r="M152" s="398"/>
      <c r="N152" s="398"/>
      <c r="O152" s="398"/>
      <c r="P152" s="398"/>
      <c r="Q152" s="398"/>
      <c r="R152" s="398"/>
      <c r="S152" s="398"/>
      <c r="T152" s="398"/>
      <c r="U152" s="398"/>
      <c r="V152" s="398"/>
      <c r="W152" s="398"/>
      <c r="X152" s="398"/>
      <c r="Y152" s="398"/>
      <c r="Z152" s="398"/>
      <c r="AA152" s="13"/>
    </row>
    <row r="153" spans="1:27" s="21" customFormat="1" ht="21" x14ac:dyDescent="0.4">
      <c r="A153" s="12"/>
      <c r="B153" s="112" t="s">
        <v>155</v>
      </c>
      <c r="C153" s="228"/>
      <c r="D153" s="146"/>
      <c r="E153" s="398"/>
      <c r="F153" s="398"/>
      <c r="G153" s="398"/>
      <c r="H153" s="398"/>
      <c r="I153" s="398"/>
      <c r="J153" s="398"/>
      <c r="K153" s="398"/>
      <c r="L153" s="398"/>
      <c r="M153" s="398"/>
      <c r="N153" s="398"/>
      <c r="O153" s="398"/>
      <c r="P153" s="398"/>
      <c r="Q153" s="398"/>
      <c r="R153" s="398"/>
      <c r="S153" s="398"/>
      <c r="T153" s="398"/>
      <c r="U153" s="398"/>
      <c r="V153" s="398"/>
      <c r="W153" s="398"/>
      <c r="X153" s="398"/>
      <c r="Y153" s="398"/>
      <c r="Z153" s="398"/>
      <c r="AA153" s="13"/>
    </row>
    <row r="154" spans="1:27" s="21" customFormat="1" ht="21" x14ac:dyDescent="0.4">
      <c r="A154" s="12"/>
      <c r="B154" s="112" t="s">
        <v>93</v>
      </c>
      <c r="C154" s="228"/>
      <c r="D154" s="146"/>
      <c r="E154" s="398"/>
      <c r="F154" s="398"/>
      <c r="G154" s="398"/>
      <c r="H154" s="398"/>
      <c r="I154" s="398"/>
      <c r="J154" s="398"/>
      <c r="K154" s="398"/>
      <c r="L154" s="398"/>
      <c r="M154" s="398"/>
      <c r="N154" s="398"/>
      <c r="O154" s="398"/>
      <c r="P154" s="398"/>
      <c r="Q154" s="398"/>
      <c r="R154" s="398"/>
      <c r="S154" s="398"/>
      <c r="T154" s="398"/>
      <c r="U154" s="398"/>
      <c r="V154" s="398"/>
      <c r="W154" s="398"/>
      <c r="X154" s="398"/>
      <c r="Y154" s="398"/>
      <c r="Z154" s="398"/>
      <c r="AA154" s="13"/>
    </row>
    <row r="155" spans="1:27" s="21" customFormat="1" ht="21" x14ac:dyDescent="0.4">
      <c r="A155" s="12"/>
      <c r="B155" s="112" t="s">
        <v>63</v>
      </c>
      <c r="C155" s="228"/>
      <c r="D155" s="146"/>
      <c r="E155" s="398"/>
      <c r="F155" s="398"/>
      <c r="G155" s="398"/>
      <c r="H155" s="398"/>
      <c r="I155" s="398"/>
      <c r="J155" s="398"/>
      <c r="K155" s="398"/>
      <c r="L155" s="398"/>
      <c r="M155" s="398"/>
      <c r="N155" s="398"/>
      <c r="O155" s="398"/>
      <c r="P155" s="398"/>
      <c r="Q155" s="398"/>
      <c r="R155" s="398"/>
      <c r="S155" s="398"/>
      <c r="T155" s="398"/>
      <c r="U155" s="398"/>
      <c r="V155" s="398"/>
      <c r="W155" s="398"/>
      <c r="X155" s="398"/>
      <c r="Y155" s="398"/>
      <c r="Z155" s="398"/>
      <c r="AA155" s="13"/>
    </row>
    <row r="156" spans="1:27" s="21" customFormat="1" ht="21" x14ac:dyDescent="0.4">
      <c r="A156" s="12"/>
      <c r="B156" s="112" t="s">
        <v>87</v>
      </c>
      <c r="C156" s="228"/>
      <c r="D156" s="146"/>
      <c r="E156" s="398"/>
      <c r="F156" s="398"/>
      <c r="G156" s="398"/>
      <c r="H156" s="398"/>
      <c r="I156" s="398"/>
      <c r="J156" s="398"/>
      <c r="K156" s="398"/>
      <c r="L156" s="398"/>
      <c r="M156" s="398"/>
      <c r="N156" s="398"/>
      <c r="O156" s="398"/>
      <c r="P156" s="398"/>
      <c r="Q156" s="398"/>
      <c r="R156" s="398"/>
      <c r="S156" s="398"/>
      <c r="T156" s="398"/>
      <c r="U156" s="398"/>
      <c r="V156" s="398"/>
      <c r="W156" s="398"/>
      <c r="X156" s="398"/>
      <c r="Y156" s="398"/>
      <c r="Z156" s="398"/>
      <c r="AA156" s="13"/>
    </row>
    <row r="157" spans="1:27" s="21" customFormat="1" ht="21" x14ac:dyDescent="0.4">
      <c r="A157" s="12"/>
      <c r="B157" s="112" t="s">
        <v>138</v>
      </c>
      <c r="C157" s="228"/>
      <c r="D157" s="146"/>
      <c r="E157" s="398"/>
      <c r="F157" s="398"/>
      <c r="G157" s="398"/>
      <c r="H157" s="398"/>
      <c r="I157" s="398"/>
      <c r="J157" s="398"/>
      <c r="K157" s="398"/>
      <c r="L157" s="398"/>
      <c r="M157" s="398"/>
      <c r="N157" s="398"/>
      <c r="O157" s="398"/>
      <c r="P157" s="398"/>
      <c r="Q157" s="398"/>
      <c r="R157" s="398"/>
      <c r="S157" s="398"/>
      <c r="T157" s="398"/>
      <c r="U157" s="398"/>
      <c r="V157" s="398"/>
      <c r="W157" s="398"/>
      <c r="X157" s="398"/>
      <c r="Y157" s="398"/>
      <c r="Z157" s="398"/>
      <c r="AA157" s="13"/>
    </row>
    <row r="158" spans="1:27" s="21" customFormat="1" ht="21" x14ac:dyDescent="0.4">
      <c r="A158" s="12"/>
      <c r="B158" s="112" t="s">
        <v>192</v>
      </c>
      <c r="C158" s="228"/>
      <c r="D158" s="146"/>
      <c r="E158" s="398"/>
      <c r="F158" s="398"/>
      <c r="G158" s="398"/>
      <c r="H158" s="398"/>
      <c r="I158" s="398"/>
      <c r="J158" s="398"/>
      <c r="K158" s="398"/>
      <c r="L158" s="398"/>
      <c r="M158" s="398"/>
      <c r="N158" s="398"/>
      <c r="O158" s="398"/>
      <c r="P158" s="398"/>
      <c r="Q158" s="398"/>
      <c r="R158" s="398"/>
      <c r="S158" s="398"/>
      <c r="T158" s="398"/>
      <c r="U158" s="398"/>
      <c r="V158" s="398"/>
      <c r="W158" s="398"/>
      <c r="X158" s="398"/>
      <c r="Y158" s="398"/>
      <c r="Z158" s="398"/>
      <c r="AA158" s="13"/>
    </row>
    <row r="159" spans="1:27" s="21" customFormat="1" ht="21" x14ac:dyDescent="0.4">
      <c r="A159" s="12"/>
      <c r="B159" s="112" t="s">
        <v>109</v>
      </c>
      <c r="C159" s="228"/>
      <c r="D159" s="146"/>
      <c r="E159" s="398"/>
      <c r="F159" s="398"/>
      <c r="G159" s="398"/>
      <c r="H159" s="398"/>
      <c r="I159" s="398"/>
      <c r="J159" s="398"/>
      <c r="K159" s="398"/>
      <c r="L159" s="398"/>
      <c r="M159" s="398"/>
      <c r="N159" s="398"/>
      <c r="O159" s="398"/>
      <c r="P159" s="398"/>
      <c r="Q159" s="398"/>
      <c r="R159" s="398"/>
      <c r="S159" s="398"/>
      <c r="T159" s="398"/>
      <c r="U159" s="398"/>
      <c r="V159" s="398"/>
      <c r="W159" s="398"/>
      <c r="X159" s="398"/>
      <c r="Y159" s="398"/>
      <c r="Z159" s="398"/>
      <c r="AA159" s="13"/>
    </row>
    <row r="160" spans="1:27" s="21" customFormat="1" ht="21" x14ac:dyDescent="0.4">
      <c r="A160" s="12"/>
      <c r="B160" s="112" t="s">
        <v>60</v>
      </c>
      <c r="C160" s="228"/>
      <c r="D160" s="146"/>
      <c r="E160" s="398"/>
      <c r="F160" s="398"/>
      <c r="G160" s="398"/>
      <c r="H160" s="398"/>
      <c r="I160" s="398"/>
      <c r="J160" s="398"/>
      <c r="K160" s="398"/>
      <c r="L160" s="398"/>
      <c r="M160" s="398"/>
      <c r="N160" s="398"/>
      <c r="O160" s="398"/>
      <c r="P160" s="398"/>
      <c r="Q160" s="398"/>
      <c r="R160" s="398"/>
      <c r="S160" s="398"/>
      <c r="T160" s="398"/>
      <c r="U160" s="398"/>
      <c r="V160" s="398"/>
      <c r="W160" s="398"/>
      <c r="X160" s="398"/>
      <c r="Y160" s="398"/>
      <c r="Z160" s="398"/>
      <c r="AA160" s="13"/>
    </row>
    <row r="161" spans="1:27" s="21" customFormat="1" ht="21" x14ac:dyDescent="0.4">
      <c r="A161" s="12"/>
      <c r="B161" s="112" t="s">
        <v>126</v>
      </c>
      <c r="C161" s="228"/>
      <c r="D161" s="146"/>
      <c r="E161" s="398"/>
      <c r="F161" s="398"/>
      <c r="G161" s="398"/>
      <c r="H161" s="398"/>
      <c r="I161" s="398"/>
      <c r="J161" s="398"/>
      <c r="K161" s="398"/>
      <c r="L161" s="398"/>
      <c r="M161" s="398"/>
      <c r="N161" s="398"/>
      <c r="O161" s="398"/>
      <c r="P161" s="398"/>
      <c r="Q161" s="398"/>
      <c r="R161" s="398"/>
      <c r="S161" s="398"/>
      <c r="T161" s="398"/>
      <c r="U161" s="398"/>
      <c r="V161" s="398"/>
      <c r="W161" s="398"/>
      <c r="X161" s="398"/>
      <c r="Y161" s="398"/>
      <c r="Z161" s="398"/>
      <c r="AA161" s="13"/>
    </row>
    <row r="162" spans="1:27" s="21" customFormat="1" ht="21" x14ac:dyDescent="0.4">
      <c r="A162" s="12"/>
      <c r="B162" s="112" t="s">
        <v>238</v>
      </c>
      <c r="C162" s="228"/>
      <c r="D162" s="146"/>
      <c r="E162" s="398"/>
      <c r="F162" s="398"/>
      <c r="G162" s="398"/>
      <c r="H162" s="398"/>
      <c r="I162" s="398"/>
      <c r="J162" s="398"/>
      <c r="K162" s="398"/>
      <c r="L162" s="398"/>
      <c r="M162" s="398"/>
      <c r="N162" s="398"/>
      <c r="O162" s="398"/>
      <c r="P162" s="398"/>
      <c r="Q162" s="398"/>
      <c r="R162" s="398"/>
      <c r="S162" s="398"/>
      <c r="T162" s="398"/>
      <c r="U162" s="398"/>
      <c r="V162" s="398"/>
      <c r="W162" s="398"/>
      <c r="X162" s="398"/>
      <c r="Y162" s="398"/>
      <c r="Z162" s="398"/>
      <c r="AA162" s="13"/>
    </row>
    <row r="163" spans="1:27" s="21" customFormat="1" ht="21" x14ac:dyDescent="0.4">
      <c r="A163" s="12"/>
      <c r="B163" s="112" t="s">
        <v>228</v>
      </c>
      <c r="C163" s="228"/>
      <c r="D163" s="146"/>
      <c r="E163" s="398"/>
      <c r="F163" s="398"/>
      <c r="G163" s="398"/>
      <c r="H163" s="398"/>
      <c r="I163" s="398"/>
      <c r="J163" s="398"/>
      <c r="K163" s="398"/>
      <c r="L163" s="398"/>
      <c r="M163" s="398"/>
      <c r="N163" s="398"/>
      <c r="O163" s="398"/>
      <c r="P163" s="398"/>
      <c r="Q163" s="398"/>
      <c r="R163" s="398"/>
      <c r="S163" s="398"/>
      <c r="T163" s="398"/>
      <c r="U163" s="398"/>
      <c r="V163" s="398"/>
      <c r="W163" s="398"/>
      <c r="X163" s="398"/>
      <c r="Y163" s="398"/>
      <c r="Z163" s="398"/>
      <c r="AA163" s="13"/>
    </row>
    <row r="164" spans="1:27" s="21" customFormat="1" ht="21" x14ac:dyDescent="0.4">
      <c r="A164" s="12"/>
      <c r="B164" s="112" t="s">
        <v>226</v>
      </c>
      <c r="C164" s="228"/>
      <c r="D164" s="146"/>
      <c r="E164" s="398"/>
      <c r="F164" s="398"/>
      <c r="G164" s="398"/>
      <c r="H164" s="398"/>
      <c r="I164" s="398"/>
      <c r="J164" s="398"/>
      <c r="K164" s="398"/>
      <c r="L164" s="398"/>
      <c r="M164" s="398"/>
      <c r="N164" s="398"/>
      <c r="O164" s="398"/>
      <c r="P164" s="398"/>
      <c r="Q164" s="398"/>
      <c r="R164" s="398"/>
      <c r="S164" s="398"/>
      <c r="T164" s="398"/>
      <c r="U164" s="398"/>
      <c r="V164" s="398"/>
      <c r="W164" s="398"/>
      <c r="X164" s="398"/>
      <c r="Y164" s="398"/>
      <c r="Z164" s="398"/>
      <c r="AA164" s="13"/>
    </row>
    <row r="165" spans="1:27" s="21" customFormat="1" ht="21" x14ac:dyDescent="0.4">
      <c r="A165" s="12"/>
      <c r="B165" s="112" t="s">
        <v>242</v>
      </c>
      <c r="C165" s="228"/>
      <c r="D165" s="146"/>
      <c r="E165" s="398"/>
      <c r="F165" s="398"/>
      <c r="G165" s="398"/>
      <c r="H165" s="398"/>
      <c r="I165" s="398"/>
      <c r="J165" s="398"/>
      <c r="K165" s="398"/>
      <c r="L165" s="398"/>
      <c r="M165" s="398"/>
      <c r="N165" s="398"/>
      <c r="O165" s="398"/>
      <c r="P165" s="398"/>
      <c r="Q165" s="398"/>
      <c r="R165" s="398"/>
      <c r="S165" s="398"/>
      <c r="T165" s="398"/>
      <c r="U165" s="398"/>
      <c r="V165" s="398"/>
      <c r="W165" s="398"/>
      <c r="X165" s="398"/>
      <c r="Y165" s="398"/>
      <c r="Z165" s="398"/>
      <c r="AA165" s="13"/>
    </row>
    <row r="166" spans="1:27" s="21" customFormat="1" ht="21" x14ac:dyDescent="0.4">
      <c r="A166" s="12"/>
      <c r="B166" s="112" t="s">
        <v>227</v>
      </c>
      <c r="C166" s="228"/>
      <c r="D166" s="146"/>
      <c r="E166" s="398"/>
      <c r="F166" s="398"/>
      <c r="G166" s="398"/>
      <c r="H166" s="398"/>
      <c r="I166" s="398"/>
      <c r="J166" s="398"/>
      <c r="K166" s="398"/>
      <c r="L166" s="398"/>
      <c r="M166" s="398"/>
      <c r="N166" s="398"/>
      <c r="O166" s="398"/>
      <c r="P166" s="398"/>
      <c r="Q166" s="398"/>
      <c r="R166" s="398"/>
      <c r="S166" s="398"/>
      <c r="T166" s="398"/>
      <c r="U166" s="398"/>
      <c r="V166" s="398"/>
      <c r="W166" s="398"/>
      <c r="X166" s="398"/>
      <c r="Y166" s="398"/>
      <c r="Z166" s="398"/>
      <c r="AA166" s="13"/>
    </row>
    <row r="167" spans="1:27" s="21" customFormat="1" ht="21" x14ac:dyDescent="0.4">
      <c r="A167" s="12"/>
      <c r="B167" s="112" t="s">
        <v>92</v>
      </c>
      <c r="C167" s="228"/>
      <c r="D167" s="146"/>
      <c r="E167" s="398"/>
      <c r="F167" s="398"/>
      <c r="G167" s="398"/>
      <c r="H167" s="398"/>
      <c r="I167" s="398"/>
      <c r="J167" s="398"/>
      <c r="K167" s="398"/>
      <c r="L167" s="398"/>
      <c r="M167" s="398"/>
      <c r="N167" s="398"/>
      <c r="O167" s="398"/>
      <c r="P167" s="398"/>
      <c r="Q167" s="398"/>
      <c r="R167" s="398"/>
      <c r="S167" s="398"/>
      <c r="T167" s="398"/>
      <c r="U167" s="398"/>
      <c r="V167" s="398"/>
      <c r="W167" s="398"/>
      <c r="X167" s="398"/>
      <c r="Y167" s="398"/>
      <c r="Z167" s="398"/>
      <c r="AA167" s="13"/>
    </row>
    <row r="168" spans="1:27" s="21" customFormat="1" ht="21" x14ac:dyDescent="0.4">
      <c r="A168" s="12"/>
      <c r="B168" s="112" t="s">
        <v>122</v>
      </c>
      <c r="C168" s="228"/>
      <c r="D168" s="146"/>
      <c r="E168" s="398"/>
      <c r="F168" s="398"/>
      <c r="G168" s="398"/>
      <c r="H168" s="398"/>
      <c r="I168" s="398"/>
      <c r="J168" s="398"/>
      <c r="K168" s="398"/>
      <c r="L168" s="398"/>
      <c r="M168" s="398"/>
      <c r="N168" s="398"/>
      <c r="O168" s="398"/>
      <c r="P168" s="398"/>
      <c r="Q168" s="398"/>
      <c r="R168" s="398"/>
      <c r="S168" s="398"/>
      <c r="T168" s="398"/>
      <c r="U168" s="398"/>
      <c r="V168" s="398"/>
      <c r="W168" s="398"/>
      <c r="X168" s="398"/>
      <c r="Y168" s="398"/>
      <c r="Z168" s="398"/>
      <c r="AA168" s="13"/>
    </row>
    <row r="169" spans="1:27" s="21" customFormat="1" ht="21" x14ac:dyDescent="0.4">
      <c r="A169" s="12"/>
      <c r="B169" s="112" t="s">
        <v>144</v>
      </c>
      <c r="C169" s="228"/>
      <c r="D169" s="146"/>
      <c r="E169" s="398"/>
      <c r="F169" s="398"/>
      <c r="G169" s="398"/>
      <c r="H169" s="398"/>
      <c r="I169" s="398"/>
      <c r="J169" s="398"/>
      <c r="K169" s="398"/>
      <c r="L169" s="398"/>
      <c r="M169" s="398"/>
      <c r="N169" s="398"/>
      <c r="O169" s="398"/>
      <c r="P169" s="398"/>
      <c r="Q169" s="398"/>
      <c r="R169" s="398"/>
      <c r="S169" s="398"/>
      <c r="T169" s="398"/>
      <c r="U169" s="398"/>
      <c r="V169" s="398"/>
      <c r="W169" s="398"/>
      <c r="X169" s="398"/>
      <c r="Y169" s="398"/>
      <c r="Z169" s="398"/>
      <c r="AA169" s="13"/>
    </row>
    <row r="170" spans="1:27" s="21" customFormat="1" ht="21" x14ac:dyDescent="0.4">
      <c r="A170" s="12"/>
      <c r="B170" s="112" t="s">
        <v>234</v>
      </c>
      <c r="C170" s="228"/>
      <c r="D170" s="146"/>
      <c r="E170" s="398"/>
      <c r="F170" s="398"/>
      <c r="G170" s="398"/>
      <c r="H170" s="398"/>
      <c r="I170" s="398"/>
      <c r="J170" s="398"/>
      <c r="K170" s="398"/>
      <c r="L170" s="398"/>
      <c r="M170" s="398"/>
      <c r="N170" s="398"/>
      <c r="O170" s="398"/>
      <c r="P170" s="398"/>
      <c r="Q170" s="398"/>
      <c r="R170" s="398"/>
      <c r="S170" s="398"/>
      <c r="T170" s="398"/>
      <c r="U170" s="398"/>
      <c r="V170" s="398"/>
      <c r="W170" s="398"/>
      <c r="X170" s="398"/>
      <c r="Y170" s="398"/>
      <c r="Z170" s="398"/>
      <c r="AA170" s="13"/>
    </row>
    <row r="171" spans="1:27" s="21" customFormat="1" ht="21" x14ac:dyDescent="0.4">
      <c r="A171" s="12"/>
      <c r="B171" s="112" t="s">
        <v>156</v>
      </c>
      <c r="C171" s="228"/>
      <c r="D171" s="146"/>
      <c r="E171" s="398"/>
      <c r="F171" s="398"/>
      <c r="G171" s="398"/>
      <c r="H171" s="398"/>
      <c r="I171" s="398"/>
      <c r="J171" s="398"/>
      <c r="K171" s="398"/>
      <c r="L171" s="398"/>
      <c r="M171" s="398"/>
      <c r="N171" s="398"/>
      <c r="O171" s="398"/>
      <c r="P171" s="398"/>
      <c r="Q171" s="398"/>
      <c r="R171" s="398"/>
      <c r="S171" s="398"/>
      <c r="T171" s="398"/>
      <c r="U171" s="398"/>
      <c r="V171" s="398"/>
      <c r="W171" s="398"/>
      <c r="X171" s="398"/>
      <c r="Y171" s="398"/>
      <c r="Z171" s="398"/>
      <c r="AA171" s="13"/>
    </row>
    <row r="172" spans="1:27" s="21" customFormat="1" ht="21" x14ac:dyDescent="0.4">
      <c r="A172" s="12"/>
      <c r="B172" s="112" t="s">
        <v>162</v>
      </c>
      <c r="C172" s="228"/>
      <c r="D172" s="146"/>
      <c r="E172" s="398"/>
      <c r="F172" s="398"/>
      <c r="G172" s="398"/>
      <c r="H172" s="398"/>
      <c r="I172" s="398"/>
      <c r="J172" s="398"/>
      <c r="K172" s="398"/>
      <c r="L172" s="398"/>
      <c r="M172" s="398"/>
      <c r="N172" s="398"/>
      <c r="O172" s="398"/>
      <c r="P172" s="398"/>
      <c r="Q172" s="398"/>
      <c r="R172" s="398"/>
      <c r="S172" s="398"/>
      <c r="T172" s="398"/>
      <c r="U172" s="398"/>
      <c r="V172" s="398"/>
      <c r="W172" s="398"/>
      <c r="X172" s="398"/>
      <c r="Y172" s="398"/>
      <c r="Z172" s="398"/>
      <c r="AA172" s="13"/>
    </row>
    <row r="173" spans="1:27" s="21" customFormat="1" ht="21" x14ac:dyDescent="0.4">
      <c r="A173" s="12"/>
      <c r="B173" s="112" t="s">
        <v>166</v>
      </c>
      <c r="C173" s="228"/>
      <c r="D173" s="146"/>
      <c r="E173" s="398"/>
      <c r="F173" s="398"/>
      <c r="G173" s="398"/>
      <c r="H173" s="398"/>
      <c r="I173" s="398"/>
      <c r="J173" s="398"/>
      <c r="K173" s="398"/>
      <c r="L173" s="398"/>
      <c r="M173" s="398"/>
      <c r="N173" s="398"/>
      <c r="O173" s="398"/>
      <c r="P173" s="398"/>
      <c r="Q173" s="398"/>
      <c r="R173" s="398"/>
      <c r="S173" s="398"/>
      <c r="T173" s="398"/>
      <c r="U173" s="398"/>
      <c r="V173" s="398"/>
      <c r="W173" s="398"/>
      <c r="X173" s="398"/>
      <c r="Y173" s="398"/>
      <c r="Z173" s="398"/>
      <c r="AA173" s="13"/>
    </row>
    <row r="174" spans="1:27" s="21" customFormat="1" ht="21" x14ac:dyDescent="0.4">
      <c r="A174" s="12"/>
      <c r="B174" s="112" t="s">
        <v>195</v>
      </c>
      <c r="C174" s="228"/>
      <c r="D174" s="146"/>
      <c r="E174" s="398"/>
      <c r="F174" s="398"/>
      <c r="G174" s="398"/>
      <c r="H174" s="398"/>
      <c r="I174" s="398"/>
      <c r="J174" s="398"/>
      <c r="K174" s="398"/>
      <c r="L174" s="398"/>
      <c r="M174" s="398"/>
      <c r="N174" s="398"/>
      <c r="O174" s="398"/>
      <c r="P174" s="398"/>
      <c r="Q174" s="398"/>
      <c r="R174" s="398"/>
      <c r="S174" s="398"/>
      <c r="T174" s="398"/>
      <c r="U174" s="398"/>
      <c r="V174" s="398"/>
      <c r="W174" s="398"/>
      <c r="X174" s="398"/>
      <c r="Y174" s="398"/>
      <c r="Z174" s="398"/>
      <c r="AA174" s="13"/>
    </row>
    <row r="175" spans="1:27" s="21" customFormat="1" ht="21" x14ac:dyDescent="0.4">
      <c r="A175" s="12"/>
      <c r="B175" s="112" t="s">
        <v>214</v>
      </c>
      <c r="C175" s="228"/>
      <c r="D175" s="146"/>
      <c r="E175" s="398"/>
      <c r="F175" s="398"/>
      <c r="G175" s="398"/>
      <c r="H175" s="398"/>
      <c r="I175" s="398"/>
      <c r="J175" s="398"/>
      <c r="K175" s="398"/>
      <c r="L175" s="398"/>
      <c r="M175" s="398"/>
      <c r="N175" s="398"/>
      <c r="O175" s="398"/>
      <c r="P175" s="398"/>
      <c r="Q175" s="398"/>
      <c r="R175" s="398"/>
      <c r="S175" s="398"/>
      <c r="T175" s="398"/>
      <c r="U175" s="398"/>
      <c r="V175" s="398"/>
      <c r="W175" s="398"/>
      <c r="X175" s="398"/>
      <c r="Y175" s="398"/>
      <c r="Z175" s="398"/>
      <c r="AA175" s="13"/>
    </row>
    <row r="176" spans="1:27" s="21" customFormat="1" ht="21" x14ac:dyDescent="0.4">
      <c r="A176" s="12"/>
      <c r="B176" s="112" t="s">
        <v>132</v>
      </c>
      <c r="C176" s="228"/>
      <c r="D176" s="146"/>
      <c r="E176" s="398"/>
      <c r="F176" s="398"/>
      <c r="G176" s="398"/>
      <c r="H176" s="398"/>
      <c r="I176" s="398"/>
      <c r="J176" s="398"/>
      <c r="K176" s="398"/>
      <c r="L176" s="398"/>
      <c r="M176" s="398"/>
      <c r="N176" s="398"/>
      <c r="O176" s="398"/>
      <c r="P176" s="398"/>
      <c r="Q176" s="398"/>
      <c r="R176" s="398"/>
      <c r="S176" s="398"/>
      <c r="T176" s="398"/>
      <c r="U176" s="398"/>
      <c r="V176" s="398"/>
      <c r="W176" s="398"/>
      <c r="X176" s="398"/>
      <c r="Y176" s="398"/>
      <c r="Z176" s="398"/>
      <c r="AA176" s="13"/>
    </row>
    <row r="177" spans="1:27" s="21" customFormat="1" ht="21" x14ac:dyDescent="0.4">
      <c r="A177" s="12"/>
      <c r="B177" s="112" t="s">
        <v>76</v>
      </c>
      <c r="C177" s="228"/>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3"/>
    </row>
    <row r="178" spans="1:27" s="21" customFormat="1" ht="21" x14ac:dyDescent="0.4">
      <c r="A178" s="12"/>
      <c r="B178" s="112" t="s">
        <v>78</v>
      </c>
      <c r="C178" s="228"/>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3"/>
    </row>
    <row r="179" spans="1:27" s="21" customFormat="1" ht="21" x14ac:dyDescent="0.4">
      <c r="A179" s="12"/>
      <c r="B179" s="112" t="s">
        <v>125</v>
      </c>
      <c r="C179" s="228"/>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3"/>
    </row>
    <row r="180" spans="1:27" s="21" customFormat="1" ht="21" x14ac:dyDescent="0.4">
      <c r="A180" s="12"/>
      <c r="B180" s="112" t="s">
        <v>81</v>
      </c>
      <c r="C180" s="228"/>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3"/>
    </row>
    <row r="181" spans="1:27" s="21" customFormat="1" ht="21" x14ac:dyDescent="0.4">
      <c r="A181" s="12"/>
      <c r="B181" s="112" t="s">
        <v>107</v>
      </c>
      <c r="C181" s="228"/>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3"/>
    </row>
    <row r="182" spans="1:27" s="21" customFormat="1" ht="21" x14ac:dyDescent="0.4">
      <c r="A182" s="12"/>
      <c r="B182" s="112" t="s">
        <v>230</v>
      </c>
      <c r="C182" s="228"/>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3"/>
    </row>
    <row r="183" spans="1:27" s="21" customFormat="1" ht="21" x14ac:dyDescent="0.4">
      <c r="A183" s="12"/>
      <c r="B183" s="112" t="s">
        <v>171</v>
      </c>
      <c r="C183" s="228"/>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3"/>
    </row>
    <row r="184" spans="1:27" s="21" customFormat="1" ht="21" x14ac:dyDescent="0.4">
      <c r="A184" s="12"/>
      <c r="B184" s="112" t="s">
        <v>84</v>
      </c>
      <c r="C184" s="228"/>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3"/>
    </row>
    <row r="185" spans="1:27" s="21" customFormat="1" ht="21" x14ac:dyDescent="0.4">
      <c r="A185" s="12"/>
      <c r="B185" s="112" t="s">
        <v>216</v>
      </c>
      <c r="C185" s="228"/>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3"/>
    </row>
    <row r="186" spans="1:27" s="21" customFormat="1" ht="21" x14ac:dyDescent="0.4">
      <c r="A186" s="12"/>
      <c r="B186" s="112" t="s">
        <v>203</v>
      </c>
      <c r="C186" s="228"/>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3"/>
    </row>
    <row r="187" spans="1:27" s="21" customFormat="1" ht="21" x14ac:dyDescent="0.4">
      <c r="A187" s="12"/>
      <c r="B187" s="112" t="s">
        <v>140</v>
      </c>
      <c r="C187" s="228"/>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3"/>
    </row>
    <row r="188" spans="1:27" s="21" customFormat="1" ht="21" x14ac:dyDescent="0.4">
      <c r="A188" s="12"/>
      <c r="B188" s="112" t="s">
        <v>147</v>
      </c>
      <c r="C188" s="228"/>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3"/>
    </row>
    <row r="189" spans="1:27" s="21" customFormat="1" ht="21" x14ac:dyDescent="0.4">
      <c r="A189" s="12"/>
      <c r="B189" s="112" t="s">
        <v>111</v>
      </c>
      <c r="C189" s="228"/>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3"/>
    </row>
    <row r="190" spans="1:27" s="21" customFormat="1" ht="21" x14ac:dyDescent="0.4">
      <c r="A190" s="12"/>
      <c r="B190" s="112" t="s">
        <v>72</v>
      </c>
      <c r="C190" s="228"/>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3"/>
    </row>
    <row r="191" spans="1:27" s="21" customFormat="1" ht="21" x14ac:dyDescent="0.4">
      <c r="A191" s="12"/>
      <c r="B191" s="112" t="s">
        <v>145</v>
      </c>
      <c r="C191" s="228"/>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3"/>
    </row>
    <row r="192" spans="1:27" s="21" customFormat="1" ht="21" x14ac:dyDescent="0.4">
      <c r="A192" s="12"/>
      <c r="B192" s="112" t="s">
        <v>75</v>
      </c>
      <c r="C192" s="228"/>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3"/>
    </row>
    <row r="193" spans="1:27" s="21" customFormat="1" ht="21" x14ac:dyDescent="0.4">
      <c r="A193" s="12"/>
      <c r="B193" s="112" t="s">
        <v>194</v>
      </c>
      <c r="C193" s="228"/>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3"/>
    </row>
    <row r="194" spans="1:27" s="21" customFormat="1" ht="21" x14ac:dyDescent="0.4">
      <c r="A194" s="12"/>
      <c r="B194" s="112" t="s">
        <v>71</v>
      </c>
      <c r="C194" s="228"/>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3"/>
    </row>
    <row r="195" spans="1:27" s="21" customFormat="1" ht="21" x14ac:dyDescent="0.4">
      <c r="A195" s="12"/>
      <c r="B195" s="112" t="s">
        <v>205</v>
      </c>
      <c r="C195" s="228"/>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3"/>
    </row>
    <row r="196" spans="1:27" s="21" customFormat="1" ht="21" x14ac:dyDescent="0.4">
      <c r="A196" s="12"/>
      <c r="B196" s="112" t="s">
        <v>152</v>
      </c>
      <c r="C196" s="228"/>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3"/>
    </row>
    <row r="197" spans="1:27" s="21" customFormat="1" ht="21" x14ac:dyDescent="0.4">
      <c r="A197" s="12"/>
      <c r="B197" s="112" t="s">
        <v>232</v>
      </c>
      <c r="C197" s="228"/>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3"/>
    </row>
    <row r="198" spans="1:27" s="21" customFormat="1" ht="21" x14ac:dyDescent="0.4">
      <c r="A198" s="12"/>
      <c r="B198" s="112" t="s">
        <v>201</v>
      </c>
      <c r="C198" s="228"/>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3"/>
    </row>
    <row r="199" spans="1:27" s="21" customFormat="1" ht="21" x14ac:dyDescent="0.4">
      <c r="A199" s="12"/>
      <c r="B199" s="112" t="s">
        <v>129</v>
      </c>
      <c r="C199" s="228"/>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3"/>
    </row>
    <row r="200" spans="1:27" s="21" customFormat="1" ht="21" x14ac:dyDescent="0.4">
      <c r="A200" s="12"/>
      <c r="B200" s="112" t="s">
        <v>70</v>
      </c>
      <c r="C200" s="228"/>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3"/>
    </row>
    <row r="201" spans="1:27" s="21" customFormat="1" ht="21" x14ac:dyDescent="0.4">
      <c r="A201" s="12"/>
      <c r="B201" s="112" t="s">
        <v>165</v>
      </c>
      <c r="C201" s="228"/>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3"/>
    </row>
    <row r="202" spans="1:27" s="21" customFormat="1" ht="21" x14ac:dyDescent="0.4">
      <c r="A202" s="12"/>
      <c r="B202" s="112" t="s">
        <v>245</v>
      </c>
      <c r="C202" s="228"/>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3"/>
    </row>
    <row r="203" spans="1:27" s="21" customFormat="1" ht="21" x14ac:dyDescent="0.4">
      <c r="A203" s="12"/>
      <c r="B203" s="112" t="s">
        <v>40</v>
      </c>
      <c r="C203" s="228"/>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3"/>
    </row>
    <row r="204" spans="1:27" s="21" customFormat="1" ht="21" x14ac:dyDescent="0.4">
      <c r="A204" s="12"/>
      <c r="B204" s="112" t="s">
        <v>86</v>
      </c>
      <c r="C204" s="228"/>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3"/>
    </row>
    <row r="205" spans="1:27" s="21" customFormat="1" ht="21" x14ac:dyDescent="0.4">
      <c r="A205" s="12"/>
      <c r="B205" s="112" t="s">
        <v>82</v>
      </c>
      <c r="C205" s="228"/>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3"/>
    </row>
    <row r="206" spans="1:27" s="21" customFormat="1" ht="21" x14ac:dyDescent="0.4">
      <c r="A206" s="12"/>
      <c r="B206" s="112" t="s">
        <v>143</v>
      </c>
      <c r="C206" s="228"/>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3"/>
    </row>
    <row r="207" spans="1:27" s="21" customFormat="1" ht="21" x14ac:dyDescent="0.4">
      <c r="A207" s="12"/>
      <c r="B207" s="112" t="s">
        <v>184</v>
      </c>
      <c r="C207" s="228"/>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3"/>
    </row>
    <row r="208" spans="1:27" s="21" customFormat="1" ht="21" x14ac:dyDescent="0.4">
      <c r="A208" s="12"/>
      <c r="B208" s="112" t="s">
        <v>96</v>
      </c>
      <c r="C208" s="228"/>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3"/>
    </row>
    <row r="209" spans="1:197" s="21" customFormat="1" ht="21" x14ac:dyDescent="0.4">
      <c r="A209" s="12"/>
      <c r="B209" s="112" t="s">
        <v>225</v>
      </c>
      <c r="C209" s="228"/>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3"/>
    </row>
    <row r="210" spans="1:197" s="21" customFormat="1" ht="21" x14ac:dyDescent="0.4">
      <c r="A210" s="12"/>
      <c r="B210" s="112" t="s">
        <v>271</v>
      </c>
      <c r="C210" s="228"/>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3"/>
    </row>
    <row r="211" spans="1:197" s="21" customFormat="1" ht="21" x14ac:dyDescent="0.4">
      <c r="A211" s="12"/>
      <c r="B211" s="112" t="s">
        <v>94</v>
      </c>
      <c r="C211" s="228"/>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3"/>
    </row>
    <row r="212" spans="1:197" s="21" customFormat="1" ht="21" x14ac:dyDescent="0.4">
      <c r="A212" s="12"/>
      <c r="B212" s="112" t="s">
        <v>65</v>
      </c>
      <c r="C212" s="228"/>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3"/>
    </row>
    <row r="213" spans="1:197" s="21" customFormat="1" ht="21" x14ac:dyDescent="0.4">
      <c r="A213" s="12"/>
      <c r="B213" s="112" t="s">
        <v>100</v>
      </c>
      <c r="C213" s="228"/>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3"/>
    </row>
    <row r="214" spans="1:197" s="21" customFormat="1" ht="21" x14ac:dyDescent="0.4">
      <c r="A214" s="12"/>
      <c r="B214" s="112" t="s">
        <v>117</v>
      </c>
      <c r="C214" s="228"/>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3"/>
    </row>
    <row r="215" spans="1:197" s="21" customFormat="1" ht="21.6" thickBot="1" x14ac:dyDescent="0.45">
      <c r="A215" s="12"/>
      <c r="B215" s="113" t="s">
        <v>120</v>
      </c>
      <c r="C215" s="229"/>
      <c r="D215" s="146"/>
      <c r="E215" s="17"/>
      <c r="F215" s="17"/>
      <c r="G215" s="17"/>
      <c r="H215" s="17"/>
      <c r="I215" s="17"/>
      <c r="J215" s="17"/>
      <c r="K215" s="17"/>
      <c r="L215" s="17"/>
      <c r="M215" s="17"/>
      <c r="N215" s="17"/>
      <c r="O215" s="17"/>
      <c r="P215" s="17"/>
      <c r="Q215" s="17"/>
      <c r="R215" s="17"/>
      <c r="S215" s="17"/>
      <c r="T215" s="17"/>
      <c r="U215" s="17"/>
      <c r="V215" s="17"/>
      <c r="W215" s="17"/>
      <c r="X215" s="17"/>
      <c r="Y215" s="17"/>
      <c r="Z215" s="17"/>
      <c r="AA215" s="13"/>
    </row>
    <row r="216" spans="1:197" s="21" customFormat="1" ht="14.4" x14ac:dyDescent="0.3">
      <c r="A216" s="12"/>
      <c r="B216" s="108"/>
      <c r="C216" s="146"/>
      <c r="D216" s="146"/>
      <c r="E216" s="17"/>
      <c r="F216" s="17"/>
      <c r="G216" s="17"/>
      <c r="H216" s="17"/>
      <c r="I216" s="17"/>
      <c r="J216" s="17"/>
      <c r="K216" s="17"/>
      <c r="L216" s="17"/>
      <c r="M216" s="17"/>
      <c r="N216" s="17"/>
      <c r="O216" s="17"/>
      <c r="P216" s="17"/>
      <c r="Q216" s="17"/>
      <c r="R216" s="17"/>
      <c r="S216" s="17"/>
      <c r="T216" s="17"/>
      <c r="U216" s="17"/>
      <c r="V216" s="17"/>
      <c r="W216" s="17"/>
      <c r="X216" s="17"/>
      <c r="Y216" s="17"/>
      <c r="Z216" s="17"/>
      <c r="AA216" s="13"/>
    </row>
    <row r="217" spans="1:197" ht="14.4" hidden="1" x14ac:dyDescent="0.3"/>
    <row r="218" spans="1:197" ht="14.4" hidden="1" x14ac:dyDescent="0.3"/>
    <row r="219" spans="1:197" ht="14.4" hidden="1" x14ac:dyDescent="0.3"/>
    <row r="220" spans="1:197" ht="14.4" hidden="1" x14ac:dyDescent="0.3"/>
    <row r="221" spans="1:197" ht="14.4" hidden="1" x14ac:dyDescent="0.3"/>
    <row r="222" spans="1:197" ht="14.4" hidden="1" x14ac:dyDescent="0.3">
      <c r="E222" s="115"/>
      <c r="F222" s="115"/>
      <c r="G222" s="115"/>
      <c r="H222" s="115"/>
      <c r="I222" s="115"/>
      <c r="J222" s="115"/>
      <c r="K222" s="115"/>
      <c r="L222" s="115"/>
      <c r="M222" s="115"/>
      <c r="N222" s="115"/>
      <c r="O222" s="115"/>
      <c r="P222" s="115"/>
      <c r="Q222" s="115"/>
      <c r="R222" s="115"/>
      <c r="S222" s="115"/>
      <c r="T222" s="115"/>
      <c r="U222" s="115"/>
      <c r="V222" s="115"/>
      <c r="W222" s="115"/>
      <c r="X222" s="115"/>
      <c r="Y222" s="115"/>
      <c r="Z222" s="115"/>
    </row>
    <row r="223" spans="1:197" ht="14.4" hidden="1" x14ac:dyDescent="0.3">
      <c r="E223" s="115"/>
      <c r="F223" s="115"/>
      <c r="G223" s="115"/>
      <c r="H223" s="115"/>
      <c r="I223" s="115"/>
      <c r="J223" s="115"/>
      <c r="K223" s="115"/>
      <c r="L223" s="115"/>
      <c r="M223" s="115"/>
      <c r="N223" s="115"/>
      <c r="O223" s="115"/>
      <c r="P223" s="115"/>
      <c r="Q223" s="115"/>
      <c r="R223" s="115"/>
      <c r="S223" s="115"/>
      <c r="T223" s="115"/>
      <c r="U223" s="115"/>
      <c r="V223" s="115"/>
      <c r="W223" s="115"/>
      <c r="X223" s="115"/>
      <c r="Y223" s="115"/>
      <c r="Z223" s="115"/>
    </row>
    <row r="224" spans="1:197" ht="14.4" hidden="1" x14ac:dyDescent="0.3">
      <c r="C224" s="115"/>
      <c r="D224" s="115"/>
      <c r="E224" s="115"/>
      <c r="F224" s="115"/>
      <c r="G224" s="115"/>
      <c r="H224" s="115"/>
      <c r="I224" s="115"/>
      <c r="J224" s="115"/>
      <c r="K224" s="115"/>
      <c r="L224" s="115"/>
      <c r="M224" s="115"/>
      <c r="N224" s="115"/>
      <c r="O224" s="115"/>
      <c r="P224" s="115"/>
      <c r="Q224" s="115"/>
      <c r="R224" s="115"/>
      <c r="S224" s="115"/>
      <c r="T224" s="115"/>
      <c r="U224" s="115"/>
      <c r="V224" s="115"/>
      <c r="W224" s="115"/>
      <c r="X224" s="115"/>
      <c r="Y224" s="115"/>
      <c r="Z224" s="115"/>
      <c r="AA224" s="116"/>
      <c r="AB224" s="115"/>
      <c r="AC224" s="115"/>
      <c r="AD224" s="115"/>
      <c r="AE224" s="115"/>
      <c r="AF224" s="115"/>
      <c r="AG224" s="115"/>
      <c r="AH224" s="115"/>
      <c r="AI224" s="115"/>
      <c r="AJ224" s="115"/>
      <c r="AK224" s="115"/>
      <c r="AL224" s="115"/>
      <c r="AM224" s="115"/>
      <c r="AN224" s="115"/>
      <c r="AO224" s="115"/>
      <c r="AP224" s="115"/>
      <c r="AQ224" s="115"/>
      <c r="AR224" s="115"/>
      <c r="AS224" s="115"/>
      <c r="AT224" s="115"/>
      <c r="AU224" s="115"/>
      <c r="AV224" s="115"/>
      <c r="AW224" s="115"/>
      <c r="AX224" s="115"/>
      <c r="AY224" s="115"/>
      <c r="AZ224" s="115"/>
      <c r="BA224" s="115"/>
      <c r="BB224" s="115"/>
      <c r="BC224" s="115"/>
      <c r="BD224" s="115"/>
      <c r="BE224" s="115"/>
      <c r="BF224" s="115"/>
      <c r="BG224" s="115"/>
      <c r="BH224" s="115"/>
      <c r="BI224" s="115"/>
      <c r="BJ224" s="115"/>
      <c r="BK224" s="115"/>
      <c r="BL224" s="115"/>
      <c r="BM224" s="115"/>
      <c r="BN224" s="115"/>
      <c r="BO224" s="115"/>
      <c r="BP224" s="115"/>
      <c r="BQ224" s="115"/>
      <c r="BR224" s="115"/>
      <c r="BS224" s="115"/>
      <c r="BT224" s="115"/>
      <c r="BU224" s="115"/>
      <c r="BV224" s="115"/>
      <c r="BW224" s="115"/>
      <c r="BX224" s="115"/>
      <c r="BY224" s="115"/>
      <c r="BZ224" s="115"/>
      <c r="CA224" s="115"/>
      <c r="CB224" s="115"/>
      <c r="CC224" s="115"/>
      <c r="CD224" s="115"/>
      <c r="CE224" s="115"/>
      <c r="CF224" s="115"/>
      <c r="CG224" s="115"/>
      <c r="CH224" s="115"/>
      <c r="CI224" s="115"/>
      <c r="CJ224" s="115"/>
      <c r="CK224" s="115"/>
      <c r="CL224" s="115"/>
      <c r="CM224" s="115"/>
      <c r="CN224" s="115"/>
      <c r="CO224" s="115"/>
      <c r="CP224" s="115"/>
      <c r="CQ224" s="115"/>
      <c r="CR224" s="115"/>
      <c r="CS224" s="115"/>
      <c r="CT224" s="115"/>
      <c r="CU224" s="115"/>
      <c r="CV224" s="115"/>
      <c r="CW224" s="115"/>
      <c r="CX224" s="115"/>
      <c r="CY224" s="115"/>
      <c r="CZ224" s="115"/>
      <c r="DA224" s="115"/>
      <c r="DB224" s="115"/>
      <c r="DC224" s="115"/>
      <c r="DD224" s="115"/>
      <c r="DE224" s="115"/>
      <c r="DF224" s="115"/>
      <c r="DG224" s="115"/>
      <c r="DH224" s="115"/>
      <c r="DI224" s="115"/>
      <c r="DJ224" s="115"/>
      <c r="DK224" s="115"/>
      <c r="DL224" s="115"/>
      <c r="DM224" s="115"/>
      <c r="DN224" s="115"/>
      <c r="DO224" s="115"/>
      <c r="DP224" s="115"/>
      <c r="DQ224" s="115"/>
      <c r="DR224" s="115"/>
      <c r="DS224" s="115"/>
      <c r="DT224" s="115"/>
      <c r="DU224" s="115"/>
      <c r="DV224" s="115"/>
      <c r="DW224" s="115"/>
      <c r="DX224" s="115"/>
      <c r="DY224" s="115"/>
      <c r="DZ224" s="115"/>
      <c r="EA224" s="115"/>
      <c r="EB224" s="115"/>
      <c r="EC224" s="115"/>
      <c r="ED224" s="115"/>
      <c r="EE224" s="115"/>
      <c r="EF224" s="115"/>
      <c r="EG224" s="115"/>
      <c r="EH224" s="115"/>
      <c r="EI224" s="115"/>
      <c r="EJ224" s="115"/>
      <c r="EK224" s="115"/>
      <c r="EL224" s="115"/>
      <c r="EM224" s="115"/>
      <c r="EN224" s="115"/>
      <c r="EO224" s="115"/>
      <c r="EP224" s="115"/>
      <c r="EQ224" s="115"/>
      <c r="ER224" s="115"/>
      <c r="ES224" s="115"/>
      <c r="ET224" s="115"/>
      <c r="EU224" s="115"/>
      <c r="EV224" s="115"/>
      <c r="EW224" s="115"/>
      <c r="EX224" s="115"/>
      <c r="EY224" s="115"/>
      <c r="EZ224" s="115"/>
      <c r="FA224" s="115"/>
      <c r="FB224" s="115"/>
      <c r="FC224" s="115"/>
      <c r="FD224" s="115"/>
      <c r="FE224" s="115"/>
      <c r="FF224" s="115"/>
      <c r="FG224" s="115"/>
      <c r="FH224" s="115"/>
      <c r="FI224" s="115"/>
      <c r="FJ224" s="115"/>
      <c r="FK224" s="115"/>
      <c r="FL224" s="115"/>
      <c r="FM224" s="115"/>
      <c r="FN224" s="115"/>
      <c r="FO224" s="115"/>
      <c r="FP224" s="115"/>
      <c r="FQ224" s="115"/>
      <c r="FR224" s="115"/>
      <c r="FS224" s="115"/>
      <c r="FT224" s="115"/>
      <c r="FU224" s="115"/>
      <c r="FV224" s="115"/>
      <c r="FW224" s="115"/>
      <c r="FX224" s="115"/>
      <c r="FY224" s="115"/>
      <c r="FZ224" s="115"/>
      <c r="GA224" s="115"/>
      <c r="GB224" s="115"/>
      <c r="GC224" s="115"/>
      <c r="GD224" s="115"/>
      <c r="GE224" s="115"/>
      <c r="GF224" s="115"/>
      <c r="GG224" s="115"/>
      <c r="GH224" s="115"/>
      <c r="GI224" s="115"/>
      <c r="GJ224" s="115"/>
      <c r="GK224" s="115"/>
      <c r="GL224" s="115"/>
      <c r="GM224" s="115"/>
      <c r="GN224" s="115"/>
      <c r="GO224" s="115"/>
    </row>
    <row r="225" spans="3:197" ht="14.4" hidden="1" x14ac:dyDescent="0.3">
      <c r="C225" s="115"/>
      <c r="D225" s="115"/>
      <c r="E225" s="117"/>
      <c r="F225" s="117"/>
      <c r="G225" s="117"/>
      <c r="H225" s="117"/>
      <c r="I225" s="117"/>
      <c r="J225" s="117"/>
      <c r="K225" s="117"/>
      <c r="L225" s="117"/>
      <c r="M225" s="117"/>
      <c r="N225" s="117"/>
      <c r="O225" s="117"/>
      <c r="P225" s="117"/>
      <c r="Q225" s="117"/>
      <c r="R225" s="117"/>
      <c r="S225" s="117"/>
      <c r="T225" s="117"/>
      <c r="U225" s="117"/>
      <c r="V225" s="117"/>
      <c r="W225" s="117"/>
      <c r="X225" s="117"/>
      <c r="Y225" s="117"/>
      <c r="Z225" s="117"/>
      <c r="AA225" s="116"/>
      <c r="AB225" s="115"/>
      <c r="AC225" s="115"/>
      <c r="AD225" s="115"/>
      <c r="AE225" s="115"/>
      <c r="AF225" s="115"/>
      <c r="AG225" s="115"/>
      <c r="AH225" s="115"/>
      <c r="AI225" s="115"/>
      <c r="AJ225" s="115"/>
      <c r="AK225" s="115"/>
      <c r="AL225" s="115"/>
      <c r="AM225" s="115"/>
      <c r="AN225" s="115"/>
      <c r="AO225" s="115"/>
      <c r="AP225" s="115"/>
      <c r="AQ225" s="115"/>
      <c r="AR225" s="115"/>
      <c r="AS225" s="115"/>
      <c r="AT225" s="115"/>
      <c r="AU225" s="115"/>
      <c r="AV225" s="115"/>
      <c r="AW225" s="115"/>
      <c r="AX225" s="115"/>
      <c r="AY225" s="115"/>
      <c r="AZ225" s="115"/>
      <c r="BA225" s="115"/>
      <c r="BB225" s="115"/>
      <c r="BC225" s="115"/>
      <c r="BD225" s="115"/>
      <c r="BE225" s="115"/>
      <c r="BF225" s="115"/>
      <c r="BG225" s="115"/>
      <c r="BH225" s="115"/>
      <c r="BI225" s="115"/>
      <c r="BJ225" s="115"/>
      <c r="BK225" s="115"/>
      <c r="BL225" s="115"/>
      <c r="BM225" s="115"/>
      <c r="BN225" s="115"/>
      <c r="BO225" s="115"/>
      <c r="BP225" s="115"/>
      <c r="BQ225" s="115"/>
      <c r="BR225" s="115"/>
      <c r="BS225" s="115"/>
      <c r="BT225" s="115"/>
      <c r="BU225" s="115"/>
      <c r="BV225" s="115"/>
      <c r="BW225" s="115"/>
      <c r="BX225" s="115"/>
      <c r="BY225" s="115"/>
      <c r="BZ225" s="115"/>
      <c r="CA225" s="115"/>
      <c r="CB225" s="115"/>
      <c r="CC225" s="115"/>
      <c r="CD225" s="115"/>
      <c r="CE225" s="115"/>
      <c r="CF225" s="115"/>
      <c r="CG225" s="115"/>
      <c r="CH225" s="115"/>
      <c r="CI225" s="115"/>
      <c r="CJ225" s="115"/>
      <c r="CK225" s="115"/>
      <c r="CL225" s="115"/>
      <c r="CM225" s="115"/>
      <c r="CN225" s="115"/>
      <c r="CO225" s="115"/>
      <c r="CP225" s="115"/>
      <c r="CQ225" s="115"/>
      <c r="CR225" s="115"/>
      <c r="CS225" s="115"/>
      <c r="CT225" s="115"/>
      <c r="CU225" s="115"/>
      <c r="CV225" s="115"/>
      <c r="CW225" s="115"/>
      <c r="CX225" s="115"/>
      <c r="CY225" s="115"/>
      <c r="CZ225" s="115"/>
      <c r="DA225" s="115"/>
      <c r="DB225" s="115"/>
      <c r="DC225" s="115"/>
      <c r="DD225" s="115"/>
      <c r="DE225" s="115"/>
      <c r="DF225" s="115"/>
      <c r="DG225" s="115"/>
      <c r="DH225" s="115"/>
      <c r="DI225" s="115"/>
      <c r="DJ225" s="115"/>
      <c r="DK225" s="115"/>
      <c r="DL225" s="115"/>
      <c r="DM225" s="115"/>
      <c r="DN225" s="115"/>
      <c r="DO225" s="115"/>
      <c r="DP225" s="115"/>
      <c r="DQ225" s="115"/>
      <c r="DR225" s="115"/>
      <c r="DS225" s="115"/>
      <c r="DT225" s="115"/>
      <c r="DU225" s="115"/>
      <c r="DV225" s="115"/>
      <c r="DW225" s="115"/>
      <c r="DX225" s="115"/>
      <c r="DY225" s="115"/>
      <c r="DZ225" s="115"/>
      <c r="EA225" s="115"/>
      <c r="EB225" s="115"/>
      <c r="EC225" s="115"/>
      <c r="ED225" s="115"/>
      <c r="EE225" s="115"/>
      <c r="EF225" s="115"/>
      <c r="EG225" s="115"/>
      <c r="EH225" s="115"/>
      <c r="EI225" s="115"/>
      <c r="EJ225" s="115"/>
      <c r="EK225" s="115"/>
      <c r="EL225" s="115"/>
      <c r="EM225" s="115"/>
      <c r="EN225" s="115"/>
      <c r="EO225" s="115"/>
      <c r="EP225" s="115"/>
      <c r="EQ225" s="115"/>
      <c r="ER225" s="115"/>
      <c r="ES225" s="115"/>
      <c r="ET225" s="115"/>
      <c r="EU225" s="115"/>
      <c r="EV225" s="115"/>
      <c r="EW225" s="115"/>
      <c r="EX225" s="115"/>
      <c r="EY225" s="115"/>
      <c r="EZ225" s="115"/>
      <c r="FA225" s="115"/>
      <c r="FB225" s="115"/>
      <c r="FC225" s="115"/>
      <c r="FD225" s="115"/>
      <c r="FE225" s="115"/>
      <c r="FF225" s="115"/>
      <c r="FG225" s="115"/>
      <c r="FH225" s="115"/>
      <c r="FI225" s="115"/>
      <c r="FJ225" s="115"/>
      <c r="FK225" s="115"/>
      <c r="FL225" s="115"/>
      <c r="FM225" s="115"/>
      <c r="FN225" s="115"/>
      <c r="FO225" s="115"/>
      <c r="FP225" s="115"/>
      <c r="FQ225" s="115"/>
      <c r="FR225" s="115"/>
      <c r="FS225" s="115"/>
      <c r="FT225" s="115"/>
      <c r="FU225" s="115"/>
      <c r="FV225" s="115"/>
      <c r="FW225" s="115"/>
      <c r="FX225" s="115"/>
      <c r="FY225" s="115"/>
      <c r="FZ225" s="115"/>
      <c r="GA225" s="115"/>
      <c r="GB225" s="115"/>
      <c r="GC225" s="115"/>
      <c r="GD225" s="115"/>
      <c r="GE225" s="115"/>
      <c r="GF225" s="115"/>
      <c r="GG225" s="115"/>
      <c r="GH225" s="115"/>
      <c r="GI225" s="115"/>
      <c r="GJ225" s="115"/>
      <c r="GK225" s="115"/>
      <c r="GL225" s="115"/>
      <c r="GM225" s="115"/>
      <c r="GN225" s="115"/>
      <c r="GO225" s="115"/>
    </row>
    <row r="226" spans="3:197" ht="14.4" hidden="1" x14ac:dyDescent="0.3">
      <c r="C226" s="115"/>
      <c r="D226" s="115"/>
      <c r="E226" s="117"/>
      <c r="F226" s="117"/>
      <c r="G226" s="117"/>
      <c r="H226" s="117"/>
      <c r="I226" s="117"/>
      <c r="J226" s="117"/>
      <c r="K226" s="117"/>
      <c r="L226" s="117"/>
      <c r="M226" s="117"/>
      <c r="N226" s="117"/>
      <c r="O226" s="117"/>
      <c r="P226" s="117"/>
      <c r="Q226" s="117"/>
      <c r="R226" s="117"/>
      <c r="S226" s="117"/>
      <c r="T226" s="117"/>
      <c r="U226" s="117"/>
      <c r="V226" s="117"/>
      <c r="W226" s="117"/>
      <c r="X226" s="117"/>
      <c r="Y226" s="117"/>
      <c r="Z226" s="117"/>
      <c r="AA226" s="116"/>
      <c r="AB226" s="115"/>
      <c r="AC226" s="115"/>
      <c r="AD226" s="115"/>
      <c r="AE226" s="115"/>
      <c r="AF226" s="115"/>
      <c r="AG226" s="115"/>
      <c r="AH226" s="115"/>
      <c r="AI226" s="115"/>
      <c r="AJ226" s="115"/>
      <c r="AK226" s="115"/>
      <c r="AL226" s="115"/>
      <c r="AM226" s="115"/>
      <c r="AN226" s="115"/>
      <c r="AO226" s="115"/>
      <c r="AP226" s="115"/>
      <c r="AQ226" s="115"/>
      <c r="AR226" s="115"/>
      <c r="AS226" s="115"/>
      <c r="AT226" s="115"/>
      <c r="AU226" s="115"/>
      <c r="AV226" s="115"/>
      <c r="AW226" s="115"/>
      <c r="AX226" s="115"/>
      <c r="AY226" s="115"/>
      <c r="AZ226" s="115"/>
      <c r="BA226" s="115"/>
      <c r="BB226" s="115"/>
      <c r="BC226" s="115"/>
      <c r="BD226" s="115"/>
      <c r="BE226" s="115"/>
      <c r="BF226" s="115"/>
      <c r="BG226" s="115"/>
      <c r="BH226" s="115"/>
      <c r="BI226" s="115"/>
      <c r="BJ226" s="115"/>
      <c r="BK226" s="115"/>
      <c r="BL226" s="115"/>
      <c r="BM226" s="115"/>
      <c r="BN226" s="115"/>
      <c r="BO226" s="115"/>
      <c r="BP226" s="115"/>
      <c r="BQ226" s="115"/>
      <c r="BR226" s="115"/>
      <c r="BS226" s="115"/>
      <c r="BT226" s="115"/>
      <c r="BU226" s="115"/>
      <c r="BV226" s="115"/>
      <c r="BW226" s="115"/>
      <c r="BX226" s="115"/>
      <c r="BY226" s="115"/>
      <c r="BZ226" s="115"/>
      <c r="CA226" s="115"/>
      <c r="CB226" s="115"/>
      <c r="CC226" s="115"/>
      <c r="CD226" s="115"/>
      <c r="CE226" s="115"/>
      <c r="CF226" s="115"/>
      <c r="CG226" s="115"/>
      <c r="CH226" s="115"/>
      <c r="CI226" s="115"/>
      <c r="CJ226" s="115"/>
      <c r="CK226" s="115"/>
      <c r="CL226" s="115"/>
      <c r="CM226" s="115"/>
      <c r="CN226" s="115"/>
      <c r="CO226" s="115"/>
      <c r="CP226" s="115"/>
      <c r="CQ226" s="115"/>
      <c r="CR226" s="115"/>
      <c r="CS226" s="115"/>
      <c r="CT226" s="115"/>
      <c r="CU226" s="115"/>
      <c r="CV226" s="115"/>
      <c r="CW226" s="115"/>
      <c r="CX226" s="115"/>
      <c r="CY226" s="115"/>
      <c r="CZ226" s="115"/>
      <c r="DA226" s="115"/>
      <c r="DB226" s="115"/>
      <c r="DC226" s="115"/>
      <c r="DD226" s="115"/>
      <c r="DE226" s="115"/>
      <c r="DF226" s="115"/>
      <c r="DG226" s="115"/>
      <c r="DH226" s="115"/>
      <c r="DI226" s="115"/>
      <c r="DJ226" s="115"/>
      <c r="DK226" s="115"/>
      <c r="DL226" s="115"/>
      <c r="DM226" s="115"/>
      <c r="DN226" s="115"/>
      <c r="DO226" s="115"/>
      <c r="DP226" s="115"/>
      <c r="DQ226" s="115"/>
      <c r="DR226" s="115"/>
      <c r="DS226" s="115"/>
      <c r="DT226" s="115"/>
      <c r="DU226" s="115"/>
      <c r="DV226" s="115"/>
      <c r="DW226" s="115"/>
      <c r="DX226" s="115"/>
      <c r="DY226" s="115"/>
      <c r="DZ226" s="115"/>
      <c r="EA226" s="115"/>
      <c r="EB226" s="115"/>
      <c r="EC226" s="115"/>
      <c r="ED226" s="115"/>
      <c r="EE226" s="115"/>
      <c r="EF226" s="115"/>
      <c r="EG226" s="115"/>
      <c r="EH226" s="115"/>
      <c r="EI226" s="115"/>
      <c r="EJ226" s="115"/>
      <c r="EK226" s="115"/>
      <c r="EL226" s="115"/>
      <c r="EM226" s="115"/>
      <c r="EN226" s="115"/>
      <c r="EO226" s="115"/>
      <c r="EP226" s="115"/>
      <c r="EQ226" s="115"/>
      <c r="ER226" s="115"/>
      <c r="ES226" s="115"/>
      <c r="ET226" s="115"/>
      <c r="EU226" s="115"/>
      <c r="EV226" s="115"/>
      <c r="EW226" s="115"/>
      <c r="EX226" s="115"/>
      <c r="EY226" s="115"/>
      <c r="EZ226" s="115"/>
      <c r="FA226" s="115"/>
      <c r="FB226" s="115"/>
      <c r="FC226" s="115"/>
      <c r="FD226" s="115"/>
      <c r="FE226" s="115"/>
      <c r="FF226" s="115"/>
      <c r="FG226" s="115"/>
      <c r="FH226" s="115"/>
      <c r="FI226" s="115"/>
      <c r="FJ226" s="115"/>
      <c r="FK226" s="115"/>
      <c r="FL226" s="115"/>
      <c r="FM226" s="115"/>
      <c r="FN226" s="115"/>
      <c r="FO226" s="115"/>
      <c r="FP226" s="115"/>
      <c r="FQ226" s="115"/>
      <c r="FR226" s="115"/>
      <c r="FS226" s="115"/>
      <c r="FT226" s="115"/>
      <c r="FU226" s="115"/>
      <c r="FV226" s="115"/>
      <c r="FW226" s="115"/>
      <c r="FX226" s="115"/>
      <c r="FY226" s="115"/>
      <c r="FZ226" s="115"/>
      <c r="GA226" s="115"/>
      <c r="GB226" s="115"/>
      <c r="GC226" s="115"/>
      <c r="GD226" s="115"/>
      <c r="GE226" s="115"/>
      <c r="GF226" s="115"/>
      <c r="GG226" s="115"/>
      <c r="GH226" s="115"/>
      <c r="GI226" s="115"/>
      <c r="GJ226" s="115"/>
      <c r="GK226" s="115"/>
      <c r="GL226" s="115"/>
      <c r="GM226" s="115"/>
      <c r="GN226" s="115"/>
      <c r="GO226" s="115"/>
    </row>
    <row r="227" spans="3:197" ht="14.4" hidden="1" x14ac:dyDescent="0.3">
      <c r="C227" s="117"/>
      <c r="D227" s="117"/>
      <c r="E227" s="117"/>
      <c r="F227" s="117"/>
      <c r="G227" s="117"/>
      <c r="H227" s="117"/>
      <c r="I227" s="117"/>
      <c r="J227" s="117"/>
      <c r="K227" s="117"/>
      <c r="L227" s="117"/>
      <c r="M227" s="117"/>
      <c r="N227" s="117"/>
      <c r="O227" s="117"/>
      <c r="P227" s="117"/>
      <c r="Q227" s="117"/>
      <c r="R227" s="117"/>
      <c r="S227" s="117"/>
      <c r="T227" s="117"/>
      <c r="U227" s="117"/>
      <c r="V227" s="117"/>
      <c r="W227" s="117"/>
      <c r="X227" s="117"/>
      <c r="Y227" s="117"/>
      <c r="Z227" s="117"/>
      <c r="AA227" s="118"/>
      <c r="AB227" s="117"/>
      <c r="AC227" s="117"/>
      <c r="AD227" s="117"/>
      <c r="AE227" s="117"/>
      <c r="AF227" s="117"/>
      <c r="AG227" s="117"/>
      <c r="AH227" s="117"/>
      <c r="AI227" s="117"/>
      <c r="AJ227" s="117"/>
      <c r="AK227" s="117"/>
      <c r="AL227" s="117"/>
      <c r="AM227" s="117"/>
      <c r="AN227" s="117"/>
      <c r="AO227" s="117"/>
      <c r="AP227" s="117"/>
      <c r="AQ227" s="117"/>
      <c r="AR227" s="117"/>
      <c r="AS227" s="117"/>
      <c r="AT227" s="117"/>
      <c r="AU227" s="117"/>
      <c r="AV227" s="117"/>
      <c r="AW227" s="117"/>
      <c r="AX227" s="117"/>
      <c r="AY227" s="117"/>
      <c r="AZ227" s="117"/>
      <c r="BA227" s="117"/>
      <c r="BB227" s="117"/>
      <c r="BC227" s="117"/>
      <c r="BD227" s="117"/>
      <c r="BE227" s="117"/>
      <c r="BF227" s="117"/>
      <c r="BG227" s="117"/>
      <c r="BH227" s="117"/>
      <c r="BI227" s="117"/>
      <c r="BJ227" s="117"/>
      <c r="BK227" s="117"/>
      <c r="BL227" s="117"/>
      <c r="BM227" s="117"/>
      <c r="BN227" s="117"/>
      <c r="BO227" s="117"/>
      <c r="BP227" s="117"/>
      <c r="BQ227" s="117"/>
      <c r="BR227" s="117"/>
      <c r="BS227" s="117"/>
      <c r="BT227" s="117"/>
      <c r="BU227" s="117"/>
      <c r="BV227" s="117"/>
      <c r="BW227" s="117"/>
      <c r="BX227" s="117"/>
      <c r="BY227" s="117"/>
      <c r="BZ227" s="117"/>
      <c r="CA227" s="117"/>
      <c r="CB227" s="117"/>
      <c r="CC227" s="117"/>
      <c r="CD227" s="117"/>
      <c r="CE227" s="117"/>
      <c r="CF227" s="117"/>
      <c r="CG227" s="117"/>
      <c r="CH227" s="117"/>
      <c r="CI227" s="117"/>
      <c r="CJ227" s="117"/>
      <c r="CK227" s="117"/>
      <c r="CL227" s="117"/>
      <c r="CM227" s="117"/>
      <c r="CN227" s="117"/>
      <c r="CO227" s="117"/>
      <c r="CP227" s="117"/>
      <c r="CQ227" s="117"/>
      <c r="CR227" s="117"/>
      <c r="CS227" s="117"/>
      <c r="CT227" s="117"/>
      <c r="CU227" s="117"/>
      <c r="CV227" s="117"/>
      <c r="CW227" s="117"/>
      <c r="CX227" s="117"/>
      <c r="CY227" s="117"/>
      <c r="CZ227" s="117"/>
      <c r="DA227" s="117"/>
      <c r="DB227" s="117"/>
      <c r="DC227" s="117"/>
      <c r="DD227" s="117"/>
      <c r="DE227" s="117"/>
      <c r="DF227" s="117"/>
      <c r="DG227" s="117"/>
      <c r="DH227" s="117"/>
      <c r="DI227" s="117"/>
      <c r="DJ227" s="117"/>
      <c r="DK227" s="117"/>
      <c r="DL227" s="117"/>
      <c r="DM227" s="117"/>
      <c r="DN227" s="117"/>
      <c r="DO227" s="117"/>
      <c r="DP227" s="117"/>
      <c r="DQ227" s="117"/>
      <c r="DR227" s="117"/>
      <c r="DS227" s="117"/>
      <c r="DT227" s="117"/>
      <c r="DU227" s="117"/>
      <c r="DV227" s="117"/>
      <c r="DW227" s="117"/>
      <c r="DX227" s="117"/>
      <c r="DY227" s="117"/>
      <c r="DZ227" s="117"/>
      <c r="EA227" s="117"/>
      <c r="EB227" s="117"/>
      <c r="EC227" s="117"/>
      <c r="ED227" s="117"/>
      <c r="EE227" s="117"/>
      <c r="EF227" s="117"/>
      <c r="EG227" s="117"/>
      <c r="EH227" s="117"/>
      <c r="EI227" s="117"/>
      <c r="EJ227" s="117"/>
      <c r="EK227" s="117"/>
      <c r="EL227" s="117"/>
      <c r="EM227" s="117"/>
      <c r="EN227" s="117"/>
      <c r="EO227" s="117"/>
      <c r="EP227" s="117"/>
      <c r="EQ227" s="117"/>
      <c r="ER227" s="117"/>
      <c r="ES227" s="117"/>
      <c r="ET227" s="117"/>
      <c r="EU227" s="117"/>
      <c r="EV227" s="117"/>
      <c r="EW227" s="117"/>
      <c r="EX227" s="117"/>
      <c r="EY227" s="117"/>
      <c r="EZ227" s="117"/>
      <c r="FA227" s="117"/>
      <c r="FB227" s="117"/>
      <c r="FC227" s="117"/>
      <c r="FD227" s="117"/>
      <c r="FE227" s="117"/>
      <c r="FF227" s="117"/>
      <c r="FG227" s="117"/>
      <c r="FH227" s="117"/>
      <c r="FI227" s="117"/>
      <c r="FJ227" s="117"/>
      <c r="FK227" s="117"/>
      <c r="FL227" s="117"/>
      <c r="FM227" s="117"/>
      <c r="FN227" s="117"/>
      <c r="FO227" s="117"/>
      <c r="FP227" s="117"/>
      <c r="FQ227" s="117"/>
      <c r="FR227" s="117"/>
      <c r="FS227" s="117"/>
      <c r="FT227" s="117"/>
      <c r="FU227" s="117"/>
      <c r="FV227" s="117"/>
      <c r="FW227" s="117"/>
      <c r="FX227" s="117"/>
      <c r="FY227" s="117"/>
      <c r="FZ227" s="117"/>
      <c r="GA227" s="117"/>
      <c r="GB227" s="117"/>
      <c r="GC227" s="117"/>
      <c r="GD227" s="117"/>
      <c r="GE227" s="117"/>
      <c r="GF227" s="117"/>
      <c r="GG227" s="117"/>
      <c r="GH227" s="117"/>
      <c r="GI227" s="117"/>
      <c r="GJ227" s="117"/>
      <c r="GK227" s="117"/>
      <c r="GL227" s="117"/>
      <c r="GM227" s="117"/>
      <c r="GN227" s="117"/>
      <c r="GO227" s="117"/>
    </row>
    <row r="228" spans="3:197" ht="14.4" hidden="1" x14ac:dyDescent="0.3">
      <c r="C228" s="117"/>
      <c r="D228" s="117"/>
      <c r="E228" s="117"/>
      <c r="F228" s="117"/>
      <c r="G228" s="117"/>
      <c r="H228" s="117"/>
      <c r="I228" s="117"/>
      <c r="J228" s="117"/>
      <c r="K228" s="117"/>
      <c r="L228" s="117"/>
      <c r="M228" s="117"/>
      <c r="N228" s="117"/>
      <c r="O228" s="117"/>
      <c r="P228" s="117"/>
      <c r="Q228" s="117"/>
      <c r="R228" s="117"/>
      <c r="S228" s="117"/>
      <c r="T228" s="117"/>
      <c r="U228" s="117"/>
      <c r="V228" s="117"/>
      <c r="W228" s="117"/>
      <c r="X228" s="117"/>
      <c r="Y228" s="117"/>
      <c r="Z228" s="117"/>
      <c r="AA228" s="118"/>
      <c r="AB228" s="117"/>
      <c r="AC228" s="117"/>
      <c r="AD228" s="117"/>
      <c r="AE228" s="117"/>
      <c r="AF228" s="117"/>
      <c r="AG228" s="117"/>
      <c r="AH228" s="117"/>
      <c r="AI228" s="117"/>
      <c r="AJ228" s="117"/>
      <c r="AK228" s="117"/>
      <c r="AL228" s="117"/>
      <c r="AM228" s="117"/>
      <c r="AN228" s="117"/>
      <c r="AO228" s="117"/>
      <c r="AP228" s="117"/>
      <c r="AQ228" s="117"/>
      <c r="AR228" s="117"/>
      <c r="AS228" s="117"/>
      <c r="AT228" s="117"/>
      <c r="AU228" s="117"/>
      <c r="AV228" s="117"/>
      <c r="AW228" s="117"/>
      <c r="AX228" s="117"/>
      <c r="AY228" s="117"/>
      <c r="AZ228" s="117"/>
      <c r="BA228" s="117"/>
      <c r="BB228" s="117"/>
      <c r="BC228" s="117"/>
      <c r="BD228" s="117"/>
      <c r="BE228" s="117"/>
      <c r="BF228" s="117"/>
      <c r="BG228" s="117"/>
      <c r="BH228" s="117"/>
      <c r="BI228" s="117"/>
      <c r="BJ228" s="117"/>
      <c r="BK228" s="117"/>
      <c r="BL228" s="117"/>
      <c r="BM228" s="117"/>
      <c r="BN228" s="117"/>
      <c r="BO228" s="117"/>
      <c r="BP228" s="117"/>
      <c r="BQ228" s="117"/>
      <c r="BR228" s="117"/>
      <c r="BS228" s="117"/>
      <c r="BT228" s="117"/>
      <c r="BU228" s="117"/>
      <c r="BV228" s="117"/>
      <c r="BW228" s="117"/>
      <c r="BX228" s="117"/>
      <c r="BY228" s="117"/>
      <c r="BZ228" s="117"/>
      <c r="CA228" s="117"/>
      <c r="CB228" s="117"/>
      <c r="CC228" s="117"/>
      <c r="CD228" s="117"/>
      <c r="CE228" s="117"/>
      <c r="CF228" s="117"/>
      <c r="CG228" s="117"/>
      <c r="CH228" s="117"/>
      <c r="CI228" s="117"/>
      <c r="CJ228" s="117"/>
      <c r="CK228" s="117"/>
      <c r="CL228" s="117"/>
      <c r="CM228" s="117"/>
      <c r="CN228" s="117"/>
      <c r="CO228" s="117"/>
      <c r="CP228" s="117"/>
      <c r="CQ228" s="117"/>
      <c r="CR228" s="117"/>
      <c r="CS228" s="117"/>
      <c r="CT228" s="117"/>
      <c r="CU228" s="117"/>
      <c r="CV228" s="117"/>
      <c r="CW228" s="117"/>
      <c r="CX228" s="117"/>
      <c r="CY228" s="117"/>
      <c r="CZ228" s="117"/>
      <c r="DA228" s="117"/>
      <c r="DB228" s="117"/>
      <c r="DC228" s="117"/>
      <c r="DD228" s="117"/>
      <c r="DE228" s="117"/>
      <c r="DF228" s="117"/>
      <c r="DG228" s="117"/>
      <c r="DH228" s="117"/>
      <c r="DI228" s="117"/>
      <c r="DJ228" s="117"/>
      <c r="DK228" s="117"/>
      <c r="DL228" s="117"/>
      <c r="DM228" s="117"/>
      <c r="DN228" s="117"/>
      <c r="DO228" s="117"/>
      <c r="DP228" s="117"/>
      <c r="DQ228" s="117"/>
      <c r="DR228" s="117"/>
      <c r="DS228" s="117"/>
      <c r="DT228" s="117"/>
      <c r="DU228" s="117"/>
      <c r="DV228" s="117"/>
      <c r="DW228" s="117"/>
      <c r="DX228" s="117"/>
      <c r="DY228" s="117"/>
      <c r="DZ228" s="117"/>
      <c r="EA228" s="117"/>
      <c r="EB228" s="117"/>
      <c r="EC228" s="117"/>
      <c r="ED228" s="117"/>
      <c r="EE228" s="117"/>
      <c r="EF228" s="117"/>
      <c r="EG228" s="117"/>
      <c r="EH228" s="117"/>
      <c r="EI228" s="117"/>
      <c r="EJ228" s="117"/>
      <c r="EK228" s="117"/>
      <c r="EL228" s="117"/>
      <c r="EM228" s="117"/>
      <c r="EN228" s="117"/>
      <c r="EO228" s="117"/>
      <c r="EP228" s="117"/>
      <c r="EQ228" s="117"/>
      <c r="ER228" s="117"/>
      <c r="ES228" s="117"/>
      <c r="ET228" s="117"/>
      <c r="EU228" s="117"/>
      <c r="EV228" s="117"/>
      <c r="EW228" s="117"/>
      <c r="EX228" s="117"/>
      <c r="EY228" s="117"/>
      <c r="EZ228" s="117"/>
      <c r="FA228" s="117"/>
      <c r="FB228" s="117"/>
      <c r="FC228" s="117"/>
      <c r="FD228" s="117"/>
      <c r="FE228" s="117"/>
      <c r="FF228" s="117"/>
      <c r="FG228" s="117"/>
      <c r="FH228" s="117"/>
      <c r="FI228" s="117"/>
      <c r="FJ228" s="117"/>
      <c r="FK228" s="117"/>
      <c r="FL228" s="117"/>
      <c r="FM228" s="117"/>
      <c r="FN228" s="117"/>
      <c r="FO228" s="117"/>
      <c r="FP228" s="117"/>
      <c r="FQ228" s="117"/>
      <c r="FR228" s="117"/>
      <c r="FS228" s="117"/>
      <c r="FT228" s="117"/>
      <c r="FU228" s="117"/>
      <c r="FV228" s="117"/>
      <c r="FW228" s="117"/>
      <c r="FX228" s="117"/>
      <c r="FY228" s="117"/>
      <c r="FZ228" s="117"/>
      <c r="GA228" s="117"/>
      <c r="GB228" s="117"/>
      <c r="GC228" s="117"/>
      <c r="GD228" s="117"/>
      <c r="GE228" s="117"/>
      <c r="GF228" s="117"/>
      <c r="GG228" s="117"/>
      <c r="GH228" s="117"/>
      <c r="GI228" s="117"/>
      <c r="GJ228" s="117"/>
      <c r="GK228" s="117"/>
      <c r="GL228" s="117"/>
      <c r="GM228" s="117"/>
      <c r="GN228" s="117"/>
      <c r="GO228" s="117"/>
    </row>
    <row r="229" spans="3:197" ht="14.4" hidden="1" x14ac:dyDescent="0.3">
      <c r="C229" s="117"/>
      <c r="D229" s="117"/>
      <c r="E229" s="117"/>
      <c r="F229" s="117"/>
      <c r="G229" s="117"/>
      <c r="H229" s="117"/>
      <c r="I229" s="117"/>
      <c r="J229" s="117"/>
      <c r="K229" s="117"/>
      <c r="L229" s="117"/>
      <c r="M229" s="117"/>
      <c r="N229" s="117"/>
      <c r="O229" s="117"/>
      <c r="P229" s="117"/>
      <c r="Q229" s="117"/>
      <c r="R229" s="117"/>
      <c r="S229" s="117"/>
      <c r="T229" s="117"/>
      <c r="U229" s="117"/>
      <c r="V229" s="117"/>
      <c r="W229" s="117"/>
      <c r="X229" s="117"/>
      <c r="Y229" s="117"/>
      <c r="Z229" s="117"/>
      <c r="AA229" s="118"/>
      <c r="AB229" s="117"/>
      <c r="AC229" s="117"/>
      <c r="AD229" s="117"/>
      <c r="AE229" s="117"/>
      <c r="AF229" s="117"/>
      <c r="AG229" s="117"/>
      <c r="AH229" s="117"/>
      <c r="AI229" s="117"/>
      <c r="AJ229" s="117"/>
      <c r="AK229" s="117"/>
      <c r="AL229" s="117"/>
      <c r="AM229" s="117"/>
      <c r="AN229" s="117"/>
      <c r="AO229" s="117"/>
      <c r="AP229" s="117"/>
      <c r="AQ229" s="117"/>
      <c r="AR229" s="117"/>
      <c r="AS229" s="117"/>
      <c r="AT229" s="117"/>
      <c r="AU229" s="117"/>
      <c r="AV229" s="117"/>
      <c r="AW229" s="117"/>
      <c r="AX229" s="117"/>
      <c r="AY229" s="117"/>
      <c r="AZ229" s="117"/>
      <c r="BA229" s="117"/>
      <c r="BB229" s="117"/>
      <c r="BC229" s="117"/>
      <c r="BD229" s="117"/>
      <c r="BE229" s="117"/>
      <c r="BF229" s="117"/>
      <c r="BG229" s="117"/>
      <c r="BH229" s="117"/>
      <c r="BI229" s="117"/>
      <c r="BJ229" s="117"/>
      <c r="BK229" s="117"/>
      <c r="BL229" s="117"/>
      <c r="BM229" s="117"/>
      <c r="BN229" s="117"/>
      <c r="BO229" s="117"/>
      <c r="BP229" s="117"/>
      <c r="BQ229" s="117"/>
      <c r="BR229" s="117"/>
      <c r="BS229" s="117"/>
      <c r="BT229" s="117"/>
      <c r="BU229" s="117"/>
      <c r="BV229" s="117"/>
      <c r="BW229" s="117"/>
      <c r="BX229" s="117"/>
      <c r="BY229" s="117"/>
      <c r="BZ229" s="117"/>
      <c r="CA229" s="117"/>
      <c r="CB229" s="117"/>
      <c r="CC229" s="117"/>
      <c r="CD229" s="117"/>
      <c r="CE229" s="117"/>
      <c r="CF229" s="117"/>
      <c r="CG229" s="117"/>
      <c r="CH229" s="117"/>
      <c r="CI229" s="117"/>
      <c r="CJ229" s="117"/>
      <c r="CK229" s="117"/>
      <c r="CL229" s="117"/>
      <c r="CM229" s="117"/>
      <c r="CN229" s="117"/>
      <c r="CO229" s="117"/>
      <c r="CP229" s="117"/>
      <c r="CQ229" s="117"/>
      <c r="CR229" s="117"/>
      <c r="CS229" s="117"/>
      <c r="CT229" s="117"/>
      <c r="CU229" s="117"/>
      <c r="CV229" s="117"/>
      <c r="CW229" s="117"/>
      <c r="CX229" s="117"/>
      <c r="CY229" s="117"/>
      <c r="CZ229" s="117"/>
      <c r="DA229" s="117"/>
      <c r="DB229" s="117"/>
      <c r="DC229" s="117"/>
      <c r="DD229" s="117"/>
      <c r="DE229" s="117"/>
      <c r="DF229" s="117"/>
      <c r="DG229" s="117"/>
      <c r="DH229" s="117"/>
      <c r="DI229" s="117"/>
      <c r="DJ229" s="117"/>
      <c r="DK229" s="117"/>
      <c r="DL229" s="117"/>
      <c r="DM229" s="117"/>
      <c r="DN229" s="117"/>
      <c r="DO229" s="117"/>
      <c r="DP229" s="117"/>
      <c r="DQ229" s="117"/>
      <c r="DR229" s="117"/>
      <c r="DS229" s="117"/>
      <c r="DT229" s="117"/>
      <c r="DU229" s="117"/>
      <c r="DV229" s="117"/>
      <c r="DW229" s="117"/>
      <c r="DX229" s="117"/>
      <c r="DY229" s="117"/>
      <c r="DZ229" s="117"/>
      <c r="EA229" s="117"/>
      <c r="EB229" s="117"/>
      <c r="EC229" s="117"/>
      <c r="ED229" s="117"/>
      <c r="EE229" s="117"/>
      <c r="EF229" s="117"/>
      <c r="EG229" s="117"/>
      <c r="EH229" s="117"/>
      <c r="EI229" s="117"/>
      <c r="EJ229" s="117"/>
      <c r="EK229" s="117"/>
      <c r="EL229" s="117"/>
      <c r="EM229" s="117"/>
      <c r="EN229" s="117"/>
      <c r="EO229" s="117"/>
      <c r="EP229" s="117"/>
      <c r="EQ229" s="117"/>
      <c r="ER229" s="117"/>
      <c r="ES229" s="117"/>
      <c r="ET229" s="117"/>
      <c r="EU229" s="117"/>
      <c r="EV229" s="117"/>
      <c r="EW229" s="117"/>
      <c r="EX229" s="117"/>
      <c r="EY229" s="117"/>
      <c r="EZ229" s="117"/>
      <c r="FA229" s="117"/>
      <c r="FB229" s="117"/>
      <c r="FC229" s="117"/>
      <c r="FD229" s="117"/>
      <c r="FE229" s="117"/>
      <c r="FF229" s="117"/>
      <c r="FG229" s="117"/>
      <c r="FH229" s="117"/>
      <c r="FI229" s="117"/>
      <c r="FJ229" s="117"/>
      <c r="FK229" s="117"/>
      <c r="FL229" s="117"/>
      <c r="FM229" s="117"/>
      <c r="FN229" s="117"/>
      <c r="FO229" s="117"/>
      <c r="FP229" s="117"/>
      <c r="FQ229" s="117"/>
      <c r="FR229" s="117"/>
      <c r="FS229" s="117"/>
      <c r="FT229" s="117"/>
      <c r="FU229" s="117"/>
      <c r="FV229" s="117"/>
      <c r="FW229" s="117"/>
      <c r="FX229" s="117"/>
      <c r="FY229" s="117"/>
      <c r="FZ229" s="117"/>
      <c r="GA229" s="117"/>
      <c r="GB229" s="117"/>
      <c r="GC229" s="117"/>
      <c r="GD229" s="117"/>
      <c r="GE229" s="117"/>
      <c r="GF229" s="117"/>
      <c r="GG229" s="117"/>
      <c r="GH229" s="117"/>
      <c r="GI229" s="117"/>
      <c r="GJ229" s="117"/>
      <c r="GK229" s="117"/>
      <c r="GL229" s="117"/>
      <c r="GM229" s="117"/>
      <c r="GN229" s="117"/>
      <c r="GO229" s="117"/>
    </row>
    <row r="230" spans="3:197" ht="14.4" hidden="1" x14ac:dyDescent="0.3">
      <c r="C230" s="117"/>
      <c r="D230" s="117"/>
      <c r="E230" s="117"/>
      <c r="F230" s="117"/>
      <c r="G230" s="117"/>
      <c r="H230" s="117"/>
      <c r="I230" s="117"/>
      <c r="J230" s="117"/>
      <c r="K230" s="117"/>
      <c r="L230" s="117"/>
      <c r="M230" s="117"/>
      <c r="N230" s="117"/>
      <c r="O230" s="117"/>
      <c r="P230" s="117"/>
      <c r="Q230" s="117"/>
      <c r="R230" s="117"/>
      <c r="S230" s="117"/>
      <c r="T230" s="117"/>
      <c r="U230" s="117"/>
      <c r="V230" s="117"/>
      <c r="W230" s="117"/>
      <c r="X230" s="117"/>
      <c r="Y230" s="117"/>
      <c r="Z230" s="117"/>
      <c r="AA230" s="118"/>
      <c r="AB230" s="117"/>
      <c r="AC230" s="117"/>
      <c r="AD230" s="117"/>
      <c r="AE230" s="117"/>
      <c r="AF230" s="117"/>
      <c r="AG230" s="117"/>
      <c r="AH230" s="117"/>
      <c r="AI230" s="117"/>
      <c r="AJ230" s="117"/>
      <c r="AK230" s="117"/>
      <c r="AL230" s="117"/>
      <c r="AM230" s="117"/>
      <c r="AN230" s="117"/>
      <c r="AO230" s="117"/>
      <c r="AP230" s="117"/>
      <c r="AQ230" s="117"/>
      <c r="AR230" s="117"/>
      <c r="AS230" s="117"/>
      <c r="AT230" s="117"/>
      <c r="AU230" s="117"/>
      <c r="AV230" s="117"/>
      <c r="AW230" s="117"/>
      <c r="AX230" s="117"/>
      <c r="AY230" s="117"/>
      <c r="AZ230" s="117"/>
      <c r="BA230" s="117"/>
      <c r="BB230" s="117"/>
      <c r="BC230" s="117"/>
      <c r="BD230" s="117"/>
      <c r="BE230" s="117"/>
      <c r="BF230" s="117"/>
      <c r="BG230" s="117"/>
      <c r="BH230" s="117"/>
      <c r="BI230" s="117"/>
      <c r="BJ230" s="117"/>
      <c r="BK230" s="117"/>
      <c r="BL230" s="117"/>
      <c r="BM230" s="117"/>
      <c r="BN230" s="117"/>
      <c r="BO230" s="117"/>
      <c r="BP230" s="117"/>
      <c r="BQ230" s="117"/>
      <c r="BR230" s="117"/>
      <c r="BS230" s="117"/>
      <c r="BT230" s="117"/>
      <c r="BU230" s="117"/>
      <c r="BV230" s="117"/>
      <c r="BW230" s="117"/>
      <c r="BX230" s="117"/>
      <c r="BY230" s="117"/>
      <c r="BZ230" s="117"/>
      <c r="CA230" s="117"/>
      <c r="CB230" s="117"/>
      <c r="CC230" s="117"/>
      <c r="CD230" s="117"/>
      <c r="CE230" s="117"/>
      <c r="CF230" s="117"/>
      <c r="CG230" s="117"/>
      <c r="CH230" s="117"/>
      <c r="CI230" s="117"/>
      <c r="CJ230" s="117"/>
      <c r="CK230" s="117"/>
      <c r="CL230" s="117"/>
      <c r="CM230" s="117"/>
      <c r="CN230" s="117"/>
      <c r="CO230" s="117"/>
      <c r="CP230" s="117"/>
      <c r="CQ230" s="117"/>
      <c r="CR230" s="117"/>
      <c r="CS230" s="117"/>
      <c r="CT230" s="117"/>
      <c r="CU230" s="117"/>
      <c r="CV230" s="117"/>
      <c r="CW230" s="117"/>
      <c r="CX230" s="117"/>
      <c r="CY230" s="117"/>
      <c r="CZ230" s="117"/>
      <c r="DA230" s="117"/>
      <c r="DB230" s="117"/>
      <c r="DC230" s="117"/>
      <c r="DD230" s="117"/>
      <c r="DE230" s="117"/>
      <c r="DF230" s="117"/>
      <c r="DG230" s="117"/>
      <c r="DH230" s="117"/>
      <c r="DI230" s="117"/>
      <c r="DJ230" s="117"/>
      <c r="DK230" s="117"/>
      <c r="DL230" s="117"/>
      <c r="DM230" s="117"/>
      <c r="DN230" s="117"/>
      <c r="DO230" s="117"/>
      <c r="DP230" s="117"/>
      <c r="DQ230" s="117"/>
      <c r="DR230" s="117"/>
      <c r="DS230" s="117"/>
      <c r="DT230" s="117"/>
      <c r="DU230" s="117"/>
      <c r="DV230" s="117"/>
      <c r="DW230" s="117"/>
      <c r="DX230" s="117"/>
      <c r="DY230" s="117"/>
      <c r="DZ230" s="117"/>
      <c r="EA230" s="117"/>
      <c r="EB230" s="117"/>
      <c r="EC230" s="117"/>
      <c r="ED230" s="117"/>
      <c r="EE230" s="117"/>
      <c r="EF230" s="117"/>
      <c r="EG230" s="117"/>
      <c r="EH230" s="117"/>
      <c r="EI230" s="117"/>
      <c r="EJ230" s="117"/>
      <c r="EK230" s="117"/>
      <c r="EL230" s="117"/>
      <c r="EM230" s="117"/>
      <c r="EN230" s="117"/>
      <c r="EO230" s="117"/>
      <c r="EP230" s="117"/>
      <c r="EQ230" s="117"/>
      <c r="ER230" s="117"/>
      <c r="ES230" s="117"/>
      <c r="ET230" s="117"/>
      <c r="EU230" s="117"/>
      <c r="EV230" s="117"/>
      <c r="EW230" s="117"/>
      <c r="EX230" s="117"/>
      <c r="EY230" s="117"/>
      <c r="EZ230" s="117"/>
      <c r="FA230" s="117"/>
      <c r="FB230" s="117"/>
      <c r="FC230" s="117"/>
      <c r="FD230" s="117"/>
      <c r="FE230" s="117"/>
      <c r="FF230" s="117"/>
      <c r="FG230" s="117"/>
      <c r="FH230" s="117"/>
      <c r="FI230" s="117"/>
      <c r="FJ230" s="117"/>
      <c r="FK230" s="117"/>
      <c r="FL230" s="117"/>
      <c r="FM230" s="117"/>
      <c r="FN230" s="117"/>
      <c r="FO230" s="117"/>
      <c r="FP230" s="117"/>
      <c r="FQ230" s="117"/>
      <c r="FR230" s="117"/>
      <c r="FS230" s="117"/>
      <c r="FT230" s="117"/>
      <c r="FU230" s="117"/>
      <c r="FV230" s="117"/>
      <c r="FW230" s="117"/>
      <c r="FX230" s="117"/>
      <c r="FY230" s="117"/>
      <c r="FZ230" s="117"/>
      <c r="GA230" s="117"/>
      <c r="GB230" s="117"/>
      <c r="GC230" s="117"/>
      <c r="GD230" s="117"/>
      <c r="GE230" s="117"/>
      <c r="GF230" s="117"/>
      <c r="GG230" s="117"/>
      <c r="GH230" s="117"/>
      <c r="GI230" s="117"/>
      <c r="GJ230" s="117"/>
      <c r="GK230" s="117"/>
      <c r="GL230" s="117"/>
      <c r="GM230" s="117"/>
      <c r="GN230" s="117"/>
      <c r="GO230" s="117"/>
    </row>
    <row r="231" spans="3:197" ht="14.4" hidden="1" x14ac:dyDescent="0.3">
      <c r="C231" s="117"/>
      <c r="D231" s="117"/>
      <c r="E231" s="117"/>
      <c r="F231" s="117"/>
      <c r="G231" s="117"/>
      <c r="H231" s="117"/>
      <c r="I231" s="117"/>
      <c r="J231" s="117"/>
      <c r="K231" s="117"/>
      <c r="L231" s="117"/>
      <c r="M231" s="117"/>
      <c r="N231" s="117"/>
      <c r="O231" s="117"/>
      <c r="P231" s="117"/>
      <c r="Q231" s="117"/>
      <c r="R231" s="117"/>
      <c r="S231" s="117"/>
      <c r="T231" s="117"/>
      <c r="U231" s="117"/>
      <c r="V231" s="117"/>
      <c r="W231" s="117"/>
      <c r="X231" s="117"/>
      <c r="Y231" s="117"/>
      <c r="Z231" s="117"/>
      <c r="AA231" s="118"/>
      <c r="AB231" s="117"/>
      <c r="AC231" s="117"/>
      <c r="AD231" s="117"/>
      <c r="AE231" s="117"/>
      <c r="AF231" s="117"/>
      <c r="AG231" s="117"/>
      <c r="AH231" s="117"/>
      <c r="AI231" s="117"/>
      <c r="AJ231" s="117"/>
      <c r="AK231" s="117"/>
      <c r="AL231" s="117"/>
      <c r="AM231" s="117"/>
      <c r="AN231" s="117"/>
      <c r="AO231" s="117"/>
      <c r="AP231" s="117"/>
      <c r="AQ231" s="117"/>
      <c r="AR231" s="117"/>
      <c r="AS231" s="117"/>
      <c r="AT231" s="117"/>
      <c r="AU231" s="117"/>
      <c r="AV231" s="117"/>
      <c r="AW231" s="117"/>
      <c r="AX231" s="117"/>
      <c r="AY231" s="117"/>
      <c r="AZ231" s="117"/>
      <c r="BA231" s="117"/>
      <c r="BB231" s="117"/>
      <c r="BC231" s="117"/>
      <c r="BD231" s="117"/>
      <c r="BE231" s="117"/>
      <c r="BF231" s="117"/>
      <c r="BG231" s="117"/>
      <c r="BH231" s="117"/>
      <c r="BI231" s="117"/>
      <c r="BJ231" s="117"/>
      <c r="BK231" s="117"/>
      <c r="BL231" s="117"/>
      <c r="BM231" s="117"/>
      <c r="BN231" s="117"/>
      <c r="BO231" s="117"/>
      <c r="BP231" s="117"/>
      <c r="BQ231" s="117"/>
      <c r="BR231" s="117"/>
      <c r="BS231" s="117"/>
      <c r="BT231" s="117"/>
      <c r="BU231" s="117"/>
      <c r="BV231" s="117"/>
      <c r="BW231" s="117"/>
      <c r="BX231" s="117"/>
      <c r="BY231" s="117"/>
      <c r="BZ231" s="117"/>
      <c r="CA231" s="117"/>
      <c r="CB231" s="117"/>
      <c r="CC231" s="117"/>
      <c r="CD231" s="117"/>
      <c r="CE231" s="117"/>
      <c r="CF231" s="117"/>
      <c r="CG231" s="117"/>
      <c r="CH231" s="117"/>
      <c r="CI231" s="117"/>
      <c r="CJ231" s="117"/>
      <c r="CK231" s="117"/>
      <c r="CL231" s="117"/>
      <c r="CM231" s="117"/>
      <c r="CN231" s="117"/>
      <c r="CO231" s="117"/>
      <c r="CP231" s="117"/>
      <c r="CQ231" s="117"/>
      <c r="CR231" s="117"/>
      <c r="CS231" s="117"/>
      <c r="CT231" s="117"/>
      <c r="CU231" s="117"/>
      <c r="CV231" s="117"/>
      <c r="CW231" s="117"/>
      <c r="CX231" s="117"/>
      <c r="CY231" s="117"/>
      <c r="CZ231" s="117"/>
      <c r="DA231" s="117"/>
      <c r="DB231" s="117"/>
      <c r="DC231" s="117"/>
      <c r="DD231" s="117"/>
      <c r="DE231" s="117"/>
      <c r="DF231" s="117"/>
      <c r="DG231" s="117"/>
      <c r="DH231" s="117"/>
      <c r="DI231" s="117"/>
      <c r="DJ231" s="117"/>
      <c r="DK231" s="117"/>
      <c r="DL231" s="117"/>
      <c r="DM231" s="117"/>
      <c r="DN231" s="117"/>
      <c r="DO231" s="117"/>
      <c r="DP231" s="117"/>
      <c r="DQ231" s="117"/>
      <c r="DR231" s="117"/>
      <c r="DS231" s="117"/>
      <c r="DT231" s="117"/>
      <c r="DU231" s="117"/>
      <c r="DV231" s="117"/>
      <c r="DW231" s="117"/>
      <c r="DX231" s="117"/>
      <c r="DY231" s="117"/>
      <c r="DZ231" s="117"/>
      <c r="EA231" s="117"/>
      <c r="EB231" s="117"/>
      <c r="EC231" s="117"/>
      <c r="ED231" s="117"/>
      <c r="EE231" s="117"/>
      <c r="EF231" s="117"/>
      <c r="EG231" s="117"/>
      <c r="EH231" s="117"/>
      <c r="EI231" s="117"/>
      <c r="EJ231" s="117"/>
      <c r="EK231" s="117"/>
      <c r="EL231" s="117"/>
      <c r="EM231" s="117"/>
      <c r="EN231" s="117"/>
      <c r="EO231" s="117"/>
      <c r="EP231" s="117"/>
      <c r="EQ231" s="117"/>
      <c r="ER231" s="117"/>
      <c r="ES231" s="117"/>
      <c r="ET231" s="117"/>
      <c r="EU231" s="117"/>
      <c r="EV231" s="117"/>
      <c r="EW231" s="117"/>
      <c r="EX231" s="117"/>
      <c r="EY231" s="117"/>
      <c r="EZ231" s="117"/>
      <c r="FA231" s="117"/>
      <c r="FB231" s="117"/>
      <c r="FC231" s="117"/>
      <c r="FD231" s="117"/>
      <c r="FE231" s="117"/>
      <c r="FF231" s="117"/>
      <c r="FG231" s="117"/>
      <c r="FH231" s="117"/>
      <c r="FI231" s="117"/>
      <c r="FJ231" s="117"/>
      <c r="FK231" s="117"/>
      <c r="FL231" s="117"/>
      <c r="FM231" s="117"/>
      <c r="FN231" s="117"/>
      <c r="FO231" s="117"/>
      <c r="FP231" s="117"/>
      <c r="FQ231" s="117"/>
      <c r="FR231" s="117"/>
      <c r="FS231" s="117"/>
      <c r="FT231" s="117"/>
      <c r="FU231" s="117"/>
      <c r="FV231" s="117"/>
      <c r="FW231" s="117"/>
      <c r="FX231" s="117"/>
      <c r="FY231" s="117"/>
      <c r="FZ231" s="117"/>
      <c r="GA231" s="117"/>
      <c r="GB231" s="117"/>
      <c r="GC231" s="117"/>
      <c r="GD231" s="117"/>
      <c r="GE231" s="117"/>
      <c r="GF231" s="117"/>
      <c r="GG231" s="117"/>
      <c r="GH231" s="117"/>
      <c r="GI231" s="117"/>
      <c r="GJ231" s="117"/>
      <c r="GK231" s="117"/>
      <c r="GL231" s="117"/>
      <c r="GM231" s="117"/>
      <c r="GN231" s="117"/>
      <c r="GO231" s="117"/>
    </row>
    <row r="232" spans="3:197" ht="14.4" hidden="1" x14ac:dyDescent="0.3">
      <c r="C232" s="117"/>
      <c r="D232" s="117"/>
      <c r="E232" s="117"/>
      <c r="F232" s="117"/>
      <c r="G232" s="117"/>
      <c r="H232" s="117"/>
      <c r="I232" s="117"/>
      <c r="J232" s="117"/>
      <c r="K232" s="117"/>
      <c r="L232" s="117"/>
      <c r="M232" s="117"/>
      <c r="N232" s="117"/>
      <c r="O232" s="117"/>
      <c r="P232" s="117"/>
      <c r="Q232" s="117"/>
      <c r="R232" s="117"/>
      <c r="S232" s="117"/>
      <c r="T232" s="117"/>
      <c r="U232" s="117"/>
      <c r="V232" s="117"/>
      <c r="W232" s="117"/>
      <c r="X232" s="117"/>
      <c r="Y232" s="117"/>
      <c r="Z232" s="117"/>
      <c r="AA232" s="118"/>
      <c r="AB232" s="117"/>
      <c r="AC232" s="117"/>
      <c r="AD232" s="117"/>
      <c r="AE232" s="117"/>
      <c r="AF232" s="117"/>
      <c r="AG232" s="117"/>
      <c r="AH232" s="117"/>
      <c r="AI232" s="117"/>
      <c r="AJ232" s="117"/>
      <c r="AK232" s="117"/>
      <c r="AL232" s="117"/>
      <c r="AM232" s="117"/>
      <c r="AN232" s="117"/>
      <c r="AO232" s="117"/>
      <c r="AP232" s="117"/>
      <c r="AQ232" s="117"/>
      <c r="AR232" s="117"/>
      <c r="AS232" s="117"/>
      <c r="AT232" s="117"/>
      <c r="AU232" s="117"/>
      <c r="AV232" s="117"/>
      <c r="AW232" s="117"/>
      <c r="AX232" s="117"/>
      <c r="AY232" s="117"/>
      <c r="AZ232" s="117"/>
      <c r="BA232" s="117"/>
      <c r="BB232" s="117"/>
      <c r="BC232" s="117"/>
      <c r="BD232" s="117"/>
      <c r="BE232" s="117"/>
      <c r="BF232" s="117"/>
      <c r="BG232" s="117"/>
      <c r="BH232" s="117"/>
      <c r="BI232" s="117"/>
      <c r="BJ232" s="117"/>
      <c r="BK232" s="117"/>
      <c r="BL232" s="117"/>
      <c r="BM232" s="117"/>
      <c r="BN232" s="117"/>
      <c r="BO232" s="117"/>
      <c r="BP232" s="117"/>
      <c r="BQ232" s="117"/>
      <c r="BR232" s="117"/>
      <c r="BS232" s="117"/>
      <c r="BT232" s="117"/>
      <c r="BU232" s="117"/>
      <c r="BV232" s="117"/>
      <c r="BW232" s="117"/>
      <c r="BX232" s="117"/>
      <c r="BY232" s="117"/>
      <c r="BZ232" s="117"/>
      <c r="CA232" s="117"/>
      <c r="CB232" s="117"/>
      <c r="CC232" s="117"/>
      <c r="CD232" s="117"/>
      <c r="CE232" s="117"/>
      <c r="CF232" s="117"/>
      <c r="CG232" s="117"/>
      <c r="CH232" s="117"/>
      <c r="CI232" s="117"/>
      <c r="CJ232" s="117"/>
      <c r="CK232" s="117"/>
      <c r="CL232" s="117"/>
      <c r="CM232" s="117"/>
      <c r="CN232" s="117"/>
      <c r="CO232" s="117"/>
      <c r="CP232" s="117"/>
      <c r="CQ232" s="117"/>
      <c r="CR232" s="117"/>
      <c r="CS232" s="117"/>
      <c r="CT232" s="117"/>
      <c r="CU232" s="117"/>
      <c r="CV232" s="117"/>
      <c r="CW232" s="117"/>
      <c r="CX232" s="117"/>
      <c r="CY232" s="117"/>
      <c r="CZ232" s="117"/>
      <c r="DA232" s="117"/>
      <c r="DB232" s="117"/>
      <c r="DC232" s="117"/>
      <c r="DD232" s="117"/>
      <c r="DE232" s="117"/>
      <c r="DF232" s="117"/>
      <c r="DG232" s="117"/>
      <c r="DH232" s="117"/>
      <c r="DI232" s="117"/>
      <c r="DJ232" s="117"/>
      <c r="DK232" s="117"/>
      <c r="DL232" s="117"/>
      <c r="DM232" s="117"/>
      <c r="DN232" s="117"/>
      <c r="DO232" s="117"/>
      <c r="DP232" s="117"/>
      <c r="DQ232" s="117"/>
      <c r="DR232" s="117"/>
      <c r="DS232" s="117"/>
      <c r="DT232" s="117"/>
      <c r="DU232" s="117"/>
      <c r="DV232" s="117"/>
      <c r="DW232" s="117"/>
      <c r="DX232" s="117"/>
      <c r="DY232" s="117"/>
      <c r="DZ232" s="117"/>
      <c r="EA232" s="117"/>
      <c r="EB232" s="117"/>
      <c r="EC232" s="117"/>
      <c r="ED232" s="117"/>
      <c r="EE232" s="117"/>
      <c r="EF232" s="117"/>
      <c r="EG232" s="117"/>
      <c r="EH232" s="117"/>
      <c r="EI232" s="117"/>
      <c r="EJ232" s="117"/>
      <c r="EK232" s="117"/>
      <c r="EL232" s="117"/>
      <c r="EM232" s="117"/>
      <c r="EN232" s="117"/>
      <c r="EO232" s="117"/>
      <c r="EP232" s="117"/>
      <c r="EQ232" s="117"/>
      <c r="ER232" s="117"/>
      <c r="ES232" s="117"/>
      <c r="ET232" s="117"/>
      <c r="EU232" s="117"/>
      <c r="EV232" s="117"/>
      <c r="EW232" s="117"/>
      <c r="EX232" s="117"/>
      <c r="EY232" s="117"/>
      <c r="EZ232" s="117"/>
      <c r="FA232" s="117"/>
      <c r="FB232" s="117"/>
      <c r="FC232" s="117"/>
      <c r="FD232" s="117"/>
      <c r="FE232" s="117"/>
      <c r="FF232" s="117"/>
      <c r="FG232" s="117"/>
      <c r="FH232" s="117"/>
      <c r="FI232" s="117"/>
      <c r="FJ232" s="117"/>
      <c r="FK232" s="117"/>
      <c r="FL232" s="117"/>
      <c r="FM232" s="117"/>
      <c r="FN232" s="117"/>
      <c r="FO232" s="117"/>
      <c r="FP232" s="117"/>
      <c r="FQ232" s="117"/>
      <c r="FR232" s="117"/>
      <c r="FS232" s="117"/>
      <c r="FT232" s="117"/>
      <c r="FU232" s="117"/>
      <c r="FV232" s="117"/>
      <c r="FW232" s="117"/>
      <c r="FX232" s="117"/>
      <c r="FY232" s="117"/>
      <c r="FZ232" s="117"/>
      <c r="GA232" s="117"/>
      <c r="GB232" s="117"/>
      <c r="GC232" s="117"/>
      <c r="GD232" s="117"/>
      <c r="GE232" s="117"/>
      <c r="GF232" s="117"/>
      <c r="GG232" s="117"/>
      <c r="GH232" s="117"/>
      <c r="GI232" s="117"/>
      <c r="GJ232" s="117"/>
      <c r="GK232" s="117"/>
      <c r="GL232" s="117"/>
      <c r="GM232" s="117"/>
      <c r="GN232" s="117"/>
      <c r="GO232" s="117"/>
    </row>
    <row r="233" spans="3:197" ht="14.4" hidden="1" x14ac:dyDescent="0.3">
      <c r="C233" s="117"/>
      <c r="D233" s="117"/>
      <c r="E233" s="117"/>
      <c r="F233" s="117"/>
      <c r="G233" s="117"/>
      <c r="H233" s="117"/>
      <c r="I233" s="117"/>
      <c r="J233" s="117"/>
      <c r="K233" s="117"/>
      <c r="L233" s="117"/>
      <c r="M233" s="117"/>
      <c r="N233" s="117"/>
      <c r="O233" s="117"/>
      <c r="P233" s="117"/>
      <c r="Q233" s="117"/>
      <c r="R233" s="117"/>
      <c r="S233" s="117"/>
      <c r="T233" s="117"/>
      <c r="U233" s="117"/>
      <c r="V233" s="117"/>
      <c r="W233" s="117"/>
      <c r="X233" s="117"/>
      <c r="Y233" s="117"/>
      <c r="Z233" s="117"/>
      <c r="AA233" s="118"/>
      <c r="AB233" s="117"/>
      <c r="AC233" s="117"/>
      <c r="AD233" s="117"/>
      <c r="AE233" s="117"/>
      <c r="AF233" s="117"/>
      <c r="AG233" s="117"/>
      <c r="AH233" s="117"/>
      <c r="AI233" s="117"/>
      <c r="AJ233" s="117"/>
      <c r="AK233" s="117"/>
      <c r="AL233" s="117"/>
      <c r="AM233" s="117"/>
      <c r="AN233" s="117"/>
      <c r="AO233" s="117"/>
      <c r="AP233" s="117"/>
      <c r="AQ233" s="117"/>
      <c r="AR233" s="117"/>
      <c r="AS233" s="117"/>
      <c r="AT233" s="117"/>
      <c r="AU233" s="117"/>
      <c r="AV233" s="117"/>
      <c r="AW233" s="117"/>
      <c r="AX233" s="117"/>
      <c r="AY233" s="117"/>
      <c r="AZ233" s="117"/>
      <c r="BA233" s="117"/>
      <c r="BB233" s="117"/>
      <c r="BC233" s="117"/>
      <c r="BD233" s="117"/>
      <c r="BE233" s="117"/>
      <c r="BF233" s="117"/>
      <c r="BG233" s="117"/>
      <c r="BH233" s="117"/>
      <c r="BI233" s="117"/>
      <c r="BJ233" s="117"/>
      <c r="BK233" s="117"/>
      <c r="BL233" s="117"/>
      <c r="BM233" s="117"/>
      <c r="BN233" s="117"/>
      <c r="BO233" s="117"/>
      <c r="BP233" s="117"/>
      <c r="BQ233" s="117"/>
      <c r="BR233" s="117"/>
      <c r="BS233" s="117"/>
      <c r="BT233" s="117"/>
      <c r="BU233" s="117"/>
      <c r="BV233" s="117"/>
      <c r="BW233" s="117"/>
      <c r="BX233" s="117"/>
      <c r="BY233" s="117"/>
      <c r="BZ233" s="117"/>
      <c r="CA233" s="117"/>
      <c r="CB233" s="117"/>
      <c r="CC233" s="117"/>
      <c r="CD233" s="117"/>
      <c r="CE233" s="117"/>
      <c r="CF233" s="117"/>
      <c r="CG233" s="117"/>
      <c r="CH233" s="117"/>
      <c r="CI233" s="117"/>
      <c r="CJ233" s="117"/>
      <c r="CK233" s="117"/>
      <c r="CL233" s="117"/>
      <c r="CM233" s="117"/>
      <c r="CN233" s="117"/>
      <c r="CO233" s="117"/>
      <c r="CP233" s="117"/>
      <c r="CQ233" s="117"/>
      <c r="CR233" s="117"/>
      <c r="CS233" s="117"/>
      <c r="CT233" s="117"/>
      <c r="CU233" s="117"/>
      <c r="CV233" s="117"/>
      <c r="CW233" s="117"/>
      <c r="CX233" s="117"/>
      <c r="CY233" s="117"/>
      <c r="CZ233" s="117"/>
      <c r="DA233" s="117"/>
      <c r="DB233" s="117"/>
      <c r="DC233" s="117"/>
      <c r="DD233" s="117"/>
      <c r="DE233" s="117"/>
      <c r="DF233" s="117"/>
      <c r="DG233" s="117"/>
      <c r="DH233" s="117"/>
      <c r="DI233" s="117"/>
      <c r="DJ233" s="117"/>
      <c r="DK233" s="117"/>
      <c r="DL233" s="117"/>
      <c r="DM233" s="117"/>
      <c r="DN233" s="117"/>
      <c r="DO233" s="117"/>
      <c r="DP233" s="117"/>
      <c r="DQ233" s="117"/>
      <c r="DR233" s="117"/>
      <c r="DS233" s="117"/>
      <c r="DT233" s="117"/>
      <c r="DU233" s="117"/>
      <c r="DV233" s="117"/>
      <c r="DW233" s="117"/>
      <c r="DX233" s="117"/>
      <c r="DY233" s="117"/>
      <c r="DZ233" s="117"/>
      <c r="EA233" s="117"/>
      <c r="EB233" s="117"/>
      <c r="EC233" s="117"/>
      <c r="ED233" s="117"/>
      <c r="EE233" s="117"/>
      <c r="EF233" s="117"/>
      <c r="EG233" s="117"/>
      <c r="EH233" s="117"/>
      <c r="EI233" s="117"/>
      <c r="EJ233" s="117"/>
      <c r="EK233" s="117"/>
      <c r="EL233" s="117"/>
      <c r="EM233" s="117"/>
      <c r="EN233" s="117"/>
      <c r="EO233" s="117"/>
      <c r="EP233" s="117"/>
      <c r="EQ233" s="117"/>
      <c r="ER233" s="117"/>
      <c r="ES233" s="117"/>
      <c r="ET233" s="117"/>
      <c r="EU233" s="117"/>
      <c r="EV233" s="117"/>
      <c r="EW233" s="117"/>
      <c r="EX233" s="117"/>
      <c r="EY233" s="117"/>
      <c r="EZ233" s="117"/>
      <c r="FA233" s="117"/>
      <c r="FB233" s="117"/>
      <c r="FC233" s="117"/>
      <c r="FD233" s="117"/>
      <c r="FE233" s="117"/>
      <c r="FF233" s="117"/>
      <c r="FG233" s="117"/>
      <c r="FH233" s="117"/>
      <c r="FI233" s="117"/>
      <c r="FJ233" s="117"/>
      <c r="FK233" s="117"/>
      <c r="FL233" s="117"/>
      <c r="FM233" s="117"/>
      <c r="FN233" s="117"/>
      <c r="FO233" s="117"/>
      <c r="FP233" s="117"/>
      <c r="FQ233" s="117"/>
      <c r="FR233" s="117"/>
      <c r="FS233" s="117"/>
      <c r="FT233" s="117"/>
      <c r="FU233" s="117"/>
      <c r="FV233" s="117"/>
      <c r="FW233" s="117"/>
      <c r="FX233" s="117"/>
      <c r="FY233" s="117"/>
      <c r="FZ233" s="117"/>
      <c r="GA233" s="117"/>
      <c r="GB233" s="117"/>
      <c r="GC233" s="117"/>
      <c r="GD233" s="117"/>
      <c r="GE233" s="117"/>
      <c r="GF233" s="117"/>
      <c r="GG233" s="117"/>
      <c r="GH233" s="117"/>
      <c r="GI233" s="117"/>
      <c r="GJ233" s="117"/>
      <c r="GK233" s="117"/>
      <c r="GL233" s="117"/>
      <c r="GM233" s="117"/>
      <c r="GN233" s="117"/>
      <c r="GO233" s="117"/>
    </row>
    <row r="234" spans="3:197" ht="14.4" hidden="1" x14ac:dyDescent="0.3">
      <c r="C234" s="117"/>
      <c r="D234" s="117"/>
      <c r="E234" s="117"/>
      <c r="F234" s="117"/>
      <c r="G234" s="117"/>
      <c r="H234" s="117"/>
      <c r="I234" s="117"/>
      <c r="J234" s="117"/>
      <c r="K234" s="117"/>
      <c r="L234" s="117"/>
      <c r="M234" s="117"/>
      <c r="N234" s="117"/>
      <c r="O234" s="117"/>
      <c r="P234" s="117"/>
      <c r="Q234" s="117"/>
      <c r="R234" s="117"/>
      <c r="S234" s="117"/>
      <c r="T234" s="117"/>
      <c r="U234" s="117"/>
      <c r="V234" s="117"/>
      <c r="W234" s="117"/>
      <c r="X234" s="117"/>
      <c r="Y234" s="117"/>
      <c r="Z234" s="117"/>
      <c r="AA234" s="118"/>
      <c r="AB234" s="117"/>
      <c r="AC234" s="117"/>
      <c r="AD234" s="117"/>
      <c r="AE234" s="117"/>
      <c r="AF234" s="117"/>
      <c r="AG234" s="117"/>
      <c r="AH234" s="117"/>
      <c r="AI234" s="117"/>
      <c r="AJ234" s="117"/>
      <c r="AK234" s="117"/>
      <c r="AL234" s="117"/>
      <c r="AM234" s="117"/>
      <c r="AN234" s="117"/>
      <c r="AO234" s="117"/>
      <c r="AP234" s="117"/>
      <c r="AQ234" s="117"/>
      <c r="AR234" s="117"/>
      <c r="AS234" s="117"/>
      <c r="AT234" s="117"/>
      <c r="AU234" s="117"/>
      <c r="AV234" s="117"/>
      <c r="AW234" s="117"/>
      <c r="AX234" s="117"/>
      <c r="AY234" s="117"/>
      <c r="AZ234" s="117"/>
      <c r="BA234" s="117"/>
      <c r="BB234" s="117"/>
      <c r="BC234" s="117"/>
      <c r="BD234" s="117"/>
      <c r="BE234" s="117"/>
      <c r="BF234" s="117"/>
      <c r="BG234" s="117"/>
      <c r="BH234" s="117"/>
      <c r="BI234" s="117"/>
      <c r="BJ234" s="117"/>
      <c r="BK234" s="117"/>
      <c r="BL234" s="117"/>
      <c r="BM234" s="117"/>
      <c r="BN234" s="117"/>
      <c r="BO234" s="117"/>
      <c r="BP234" s="117"/>
      <c r="BQ234" s="117"/>
      <c r="BR234" s="117"/>
      <c r="BS234" s="117"/>
      <c r="BT234" s="117"/>
      <c r="BU234" s="117"/>
      <c r="BV234" s="117"/>
      <c r="BW234" s="117"/>
      <c r="BX234" s="117"/>
      <c r="BY234" s="117"/>
      <c r="BZ234" s="117"/>
      <c r="CA234" s="117"/>
      <c r="CB234" s="117"/>
      <c r="CC234" s="117"/>
      <c r="CD234" s="117"/>
      <c r="CE234" s="117"/>
      <c r="CF234" s="117"/>
      <c r="CG234" s="117"/>
      <c r="CH234" s="117"/>
      <c r="CI234" s="117"/>
      <c r="CJ234" s="117"/>
      <c r="CK234" s="117"/>
      <c r="CL234" s="117"/>
      <c r="CM234" s="117"/>
      <c r="CN234" s="117"/>
      <c r="CO234" s="117"/>
      <c r="CP234" s="117"/>
      <c r="CQ234" s="117"/>
      <c r="CR234" s="117"/>
      <c r="CS234" s="117"/>
      <c r="CT234" s="117"/>
      <c r="CU234" s="117"/>
      <c r="CV234" s="117"/>
      <c r="CW234" s="117"/>
      <c r="CX234" s="117"/>
      <c r="CY234" s="117"/>
      <c r="CZ234" s="117"/>
      <c r="DA234" s="117"/>
      <c r="DB234" s="117"/>
      <c r="DC234" s="117"/>
      <c r="DD234" s="117"/>
      <c r="DE234" s="117"/>
      <c r="DF234" s="117"/>
      <c r="DG234" s="117"/>
      <c r="DH234" s="117"/>
      <c r="DI234" s="117"/>
      <c r="DJ234" s="117"/>
      <c r="DK234" s="117"/>
      <c r="DL234" s="117"/>
      <c r="DM234" s="117"/>
      <c r="DN234" s="117"/>
      <c r="DO234" s="117"/>
      <c r="DP234" s="117"/>
      <c r="DQ234" s="117"/>
      <c r="DR234" s="117"/>
      <c r="DS234" s="117"/>
      <c r="DT234" s="117"/>
      <c r="DU234" s="117"/>
      <c r="DV234" s="117"/>
      <c r="DW234" s="117"/>
      <c r="DX234" s="117"/>
      <c r="DY234" s="117"/>
      <c r="DZ234" s="117"/>
      <c r="EA234" s="117"/>
      <c r="EB234" s="117"/>
      <c r="EC234" s="117"/>
      <c r="ED234" s="117"/>
      <c r="EE234" s="117"/>
      <c r="EF234" s="117"/>
      <c r="EG234" s="117"/>
      <c r="EH234" s="117"/>
      <c r="EI234" s="117"/>
      <c r="EJ234" s="117"/>
      <c r="EK234" s="117"/>
      <c r="EL234" s="117"/>
      <c r="EM234" s="117"/>
      <c r="EN234" s="117"/>
      <c r="EO234" s="117"/>
      <c r="EP234" s="117"/>
      <c r="EQ234" s="117"/>
      <c r="ER234" s="117"/>
      <c r="ES234" s="117"/>
      <c r="ET234" s="117"/>
      <c r="EU234" s="117"/>
      <c r="EV234" s="117"/>
      <c r="EW234" s="117"/>
      <c r="EX234" s="117"/>
      <c r="EY234" s="117"/>
      <c r="EZ234" s="117"/>
      <c r="FA234" s="117"/>
      <c r="FB234" s="117"/>
      <c r="FC234" s="117"/>
      <c r="FD234" s="117"/>
      <c r="FE234" s="117"/>
      <c r="FF234" s="117"/>
      <c r="FG234" s="117"/>
      <c r="FH234" s="117"/>
      <c r="FI234" s="117"/>
      <c r="FJ234" s="117"/>
      <c r="FK234" s="117"/>
      <c r="FL234" s="117"/>
      <c r="FM234" s="117"/>
      <c r="FN234" s="117"/>
      <c r="FO234" s="117"/>
      <c r="FP234" s="117"/>
      <c r="FQ234" s="117"/>
      <c r="FR234" s="117"/>
      <c r="FS234" s="117"/>
      <c r="FT234" s="117"/>
      <c r="FU234" s="117"/>
      <c r="FV234" s="117"/>
      <c r="FW234" s="117"/>
      <c r="FX234" s="117"/>
      <c r="FY234" s="117"/>
      <c r="FZ234" s="117"/>
      <c r="GA234" s="117"/>
      <c r="GB234" s="117"/>
      <c r="GC234" s="117"/>
      <c r="GD234" s="117"/>
      <c r="GE234" s="117"/>
      <c r="GF234" s="117"/>
      <c r="GG234" s="117"/>
      <c r="GH234" s="117"/>
      <c r="GI234" s="117"/>
      <c r="GJ234" s="117"/>
      <c r="GK234" s="117"/>
      <c r="GL234" s="117"/>
      <c r="GM234" s="117"/>
      <c r="GN234" s="117"/>
      <c r="GO234" s="117"/>
    </row>
    <row r="235" spans="3:197" ht="14.4" hidden="1" x14ac:dyDescent="0.3">
      <c r="C235" s="117"/>
      <c r="D235" s="117"/>
      <c r="E235" s="117"/>
      <c r="F235" s="117"/>
      <c r="G235" s="117"/>
      <c r="H235" s="117"/>
      <c r="I235" s="117"/>
      <c r="J235" s="117"/>
      <c r="K235" s="117"/>
      <c r="L235" s="117"/>
      <c r="M235" s="117"/>
      <c r="N235" s="117"/>
      <c r="O235" s="117"/>
      <c r="P235" s="117"/>
      <c r="Q235" s="117"/>
      <c r="R235" s="117"/>
      <c r="S235" s="117"/>
      <c r="T235" s="117"/>
      <c r="U235" s="117"/>
      <c r="V235" s="117"/>
      <c r="W235" s="117"/>
      <c r="X235" s="117"/>
      <c r="Y235" s="117"/>
      <c r="Z235" s="117"/>
      <c r="AA235" s="118"/>
      <c r="AB235" s="117"/>
      <c r="AC235" s="117"/>
      <c r="AD235" s="117"/>
      <c r="AE235" s="117"/>
      <c r="AF235" s="117"/>
      <c r="AG235" s="117"/>
      <c r="AH235" s="117"/>
      <c r="AI235" s="117"/>
      <c r="AJ235" s="117"/>
      <c r="AK235" s="117"/>
      <c r="AL235" s="117"/>
      <c r="AM235" s="117"/>
      <c r="AN235" s="117"/>
      <c r="AO235" s="117"/>
      <c r="AP235" s="117"/>
      <c r="AQ235" s="117"/>
      <c r="AR235" s="117"/>
      <c r="AS235" s="117"/>
      <c r="AT235" s="117"/>
      <c r="AU235" s="117"/>
      <c r="AV235" s="117"/>
      <c r="AW235" s="117"/>
      <c r="AX235" s="117"/>
      <c r="AY235" s="117"/>
      <c r="AZ235" s="117"/>
      <c r="BA235" s="117"/>
      <c r="BB235" s="117"/>
      <c r="BC235" s="117"/>
      <c r="BD235" s="117"/>
      <c r="BE235" s="117"/>
      <c r="BF235" s="117"/>
      <c r="BG235" s="117"/>
      <c r="BH235" s="117"/>
      <c r="BI235" s="117"/>
      <c r="BJ235" s="117"/>
      <c r="BK235" s="117"/>
      <c r="BL235" s="117"/>
      <c r="BM235" s="117"/>
      <c r="BN235" s="117"/>
      <c r="BO235" s="117"/>
      <c r="BP235" s="117"/>
      <c r="BQ235" s="117"/>
      <c r="BR235" s="117"/>
      <c r="BS235" s="117"/>
      <c r="BT235" s="117"/>
      <c r="BU235" s="117"/>
      <c r="BV235" s="117"/>
      <c r="BW235" s="117"/>
      <c r="BX235" s="117"/>
      <c r="BY235" s="117"/>
      <c r="BZ235" s="117"/>
      <c r="CA235" s="117"/>
      <c r="CB235" s="117"/>
      <c r="CC235" s="117"/>
      <c r="CD235" s="117"/>
      <c r="CE235" s="117"/>
      <c r="CF235" s="117"/>
      <c r="CG235" s="117"/>
      <c r="CH235" s="117"/>
      <c r="CI235" s="117"/>
      <c r="CJ235" s="117"/>
      <c r="CK235" s="117"/>
      <c r="CL235" s="117"/>
      <c r="CM235" s="117"/>
      <c r="CN235" s="117"/>
      <c r="CO235" s="117"/>
      <c r="CP235" s="117"/>
      <c r="CQ235" s="117"/>
      <c r="CR235" s="117"/>
      <c r="CS235" s="117"/>
      <c r="CT235" s="117"/>
      <c r="CU235" s="117"/>
      <c r="CV235" s="117"/>
      <c r="CW235" s="117"/>
      <c r="CX235" s="117"/>
      <c r="CY235" s="117"/>
      <c r="CZ235" s="117"/>
      <c r="DA235" s="117"/>
      <c r="DB235" s="117"/>
      <c r="DC235" s="117"/>
      <c r="DD235" s="117"/>
      <c r="DE235" s="117"/>
      <c r="DF235" s="117"/>
      <c r="DG235" s="117"/>
      <c r="DH235" s="117"/>
      <c r="DI235" s="117"/>
      <c r="DJ235" s="117"/>
      <c r="DK235" s="117"/>
      <c r="DL235" s="117"/>
      <c r="DM235" s="117"/>
      <c r="DN235" s="117"/>
      <c r="DO235" s="117"/>
      <c r="DP235" s="117"/>
      <c r="DQ235" s="117"/>
      <c r="DR235" s="117"/>
      <c r="DS235" s="117"/>
      <c r="DT235" s="117"/>
      <c r="DU235" s="117"/>
      <c r="DV235" s="117"/>
      <c r="DW235" s="117"/>
      <c r="DX235" s="117"/>
      <c r="DY235" s="117"/>
      <c r="DZ235" s="117"/>
      <c r="EA235" s="117"/>
      <c r="EB235" s="117"/>
      <c r="EC235" s="117"/>
      <c r="ED235" s="117"/>
      <c r="EE235" s="117"/>
      <c r="EF235" s="117"/>
      <c r="EG235" s="117"/>
      <c r="EH235" s="117"/>
      <c r="EI235" s="117"/>
      <c r="EJ235" s="117"/>
      <c r="EK235" s="117"/>
      <c r="EL235" s="117"/>
      <c r="EM235" s="117"/>
      <c r="EN235" s="117"/>
      <c r="EO235" s="117"/>
      <c r="EP235" s="117"/>
      <c r="EQ235" s="117"/>
      <c r="ER235" s="117"/>
      <c r="ES235" s="117"/>
      <c r="ET235" s="117"/>
      <c r="EU235" s="117"/>
      <c r="EV235" s="117"/>
      <c r="EW235" s="117"/>
      <c r="EX235" s="117"/>
      <c r="EY235" s="117"/>
      <c r="EZ235" s="117"/>
      <c r="FA235" s="117"/>
      <c r="FB235" s="117"/>
      <c r="FC235" s="117"/>
      <c r="FD235" s="117"/>
      <c r="FE235" s="117"/>
      <c r="FF235" s="117"/>
      <c r="FG235" s="117"/>
      <c r="FH235" s="117"/>
      <c r="FI235" s="117"/>
      <c r="FJ235" s="117"/>
      <c r="FK235" s="117"/>
      <c r="FL235" s="117"/>
      <c r="FM235" s="117"/>
      <c r="FN235" s="117"/>
      <c r="FO235" s="117"/>
      <c r="FP235" s="117"/>
      <c r="FQ235" s="117"/>
      <c r="FR235" s="117"/>
      <c r="FS235" s="117"/>
      <c r="FT235" s="117"/>
      <c r="FU235" s="117"/>
      <c r="FV235" s="117"/>
      <c r="FW235" s="117"/>
      <c r="FX235" s="117"/>
      <c r="FY235" s="117"/>
      <c r="FZ235" s="117"/>
      <c r="GA235" s="117"/>
      <c r="GB235" s="117"/>
      <c r="GC235" s="117"/>
      <c r="GD235" s="117"/>
      <c r="GE235" s="117"/>
      <c r="GF235" s="117"/>
      <c r="GG235" s="117"/>
      <c r="GH235" s="117"/>
      <c r="GI235" s="117"/>
      <c r="GJ235" s="117"/>
      <c r="GK235" s="117"/>
      <c r="GL235" s="117"/>
      <c r="GM235" s="117"/>
      <c r="GN235" s="117"/>
      <c r="GO235" s="117"/>
    </row>
    <row r="236" spans="3:197" ht="14.4" hidden="1" x14ac:dyDescent="0.3">
      <c r="C236" s="117"/>
      <c r="D236" s="117"/>
      <c r="E236" s="117"/>
      <c r="F236" s="117"/>
      <c r="G236" s="117"/>
      <c r="H236" s="117"/>
      <c r="I236" s="117"/>
      <c r="J236" s="117"/>
      <c r="K236" s="117"/>
      <c r="L236" s="117"/>
      <c r="M236" s="117"/>
      <c r="N236" s="117"/>
      <c r="O236" s="117"/>
      <c r="P236" s="117"/>
      <c r="Q236" s="117"/>
      <c r="R236" s="117"/>
      <c r="S236" s="117"/>
      <c r="T236" s="117"/>
      <c r="U236" s="117"/>
      <c r="V236" s="117"/>
      <c r="W236" s="117"/>
      <c r="X236" s="117"/>
      <c r="Y236" s="117"/>
      <c r="Z236" s="117"/>
      <c r="AA236" s="118"/>
      <c r="AB236" s="117"/>
      <c r="AC236" s="117"/>
      <c r="AD236" s="117"/>
      <c r="AE236" s="117"/>
      <c r="AF236" s="117"/>
      <c r="AG236" s="117"/>
      <c r="AH236" s="117"/>
      <c r="AI236" s="117"/>
      <c r="AJ236" s="117"/>
      <c r="AK236" s="117"/>
      <c r="AL236" s="117"/>
      <c r="AM236" s="117"/>
      <c r="AN236" s="117"/>
      <c r="AO236" s="117"/>
      <c r="AP236" s="117"/>
      <c r="AQ236" s="117"/>
      <c r="AR236" s="117"/>
      <c r="AS236" s="117"/>
      <c r="AT236" s="117"/>
      <c r="AU236" s="117"/>
      <c r="AV236" s="117"/>
      <c r="AW236" s="117"/>
      <c r="AX236" s="117"/>
      <c r="AY236" s="117"/>
      <c r="AZ236" s="117"/>
      <c r="BA236" s="117"/>
      <c r="BB236" s="117"/>
      <c r="BC236" s="117"/>
      <c r="BD236" s="117"/>
      <c r="BE236" s="117"/>
      <c r="BF236" s="117"/>
      <c r="BG236" s="117"/>
      <c r="BH236" s="117"/>
      <c r="BI236" s="117"/>
      <c r="BJ236" s="117"/>
      <c r="BK236" s="117"/>
      <c r="BL236" s="117"/>
      <c r="BM236" s="117"/>
      <c r="BN236" s="117"/>
      <c r="BO236" s="117"/>
      <c r="BP236" s="117"/>
      <c r="BQ236" s="117"/>
      <c r="BR236" s="117"/>
      <c r="BS236" s="117"/>
      <c r="BT236" s="117"/>
      <c r="BU236" s="117"/>
      <c r="BV236" s="117"/>
      <c r="BW236" s="117"/>
      <c r="BX236" s="117"/>
      <c r="BY236" s="117"/>
      <c r="BZ236" s="117"/>
      <c r="CA236" s="117"/>
      <c r="CB236" s="117"/>
      <c r="CC236" s="117"/>
      <c r="CD236" s="117"/>
      <c r="CE236" s="117"/>
      <c r="CF236" s="117"/>
      <c r="CG236" s="117"/>
      <c r="CH236" s="117"/>
      <c r="CI236" s="117"/>
      <c r="CJ236" s="117"/>
      <c r="CK236" s="117"/>
      <c r="CL236" s="117"/>
      <c r="CM236" s="117"/>
      <c r="CN236" s="117"/>
      <c r="CO236" s="117"/>
      <c r="CP236" s="117"/>
      <c r="CQ236" s="117"/>
      <c r="CR236" s="117"/>
      <c r="CS236" s="117"/>
      <c r="CT236" s="117"/>
      <c r="CU236" s="117"/>
      <c r="CV236" s="117"/>
      <c r="CW236" s="117"/>
      <c r="CX236" s="117"/>
      <c r="CY236" s="117"/>
      <c r="CZ236" s="117"/>
      <c r="DA236" s="117"/>
      <c r="DB236" s="117"/>
      <c r="DC236" s="117"/>
      <c r="DD236" s="117"/>
      <c r="DE236" s="117"/>
      <c r="DF236" s="117"/>
      <c r="DG236" s="117"/>
      <c r="DH236" s="117"/>
      <c r="DI236" s="117"/>
      <c r="DJ236" s="117"/>
      <c r="DK236" s="117"/>
      <c r="DL236" s="117"/>
      <c r="DM236" s="117"/>
      <c r="DN236" s="117"/>
      <c r="DO236" s="117"/>
      <c r="DP236" s="117"/>
      <c r="DQ236" s="117"/>
      <c r="DR236" s="117"/>
      <c r="DS236" s="117"/>
      <c r="DT236" s="117"/>
      <c r="DU236" s="117"/>
      <c r="DV236" s="117"/>
      <c r="DW236" s="117"/>
      <c r="DX236" s="117"/>
      <c r="DY236" s="117"/>
      <c r="DZ236" s="117"/>
      <c r="EA236" s="117"/>
      <c r="EB236" s="117"/>
      <c r="EC236" s="117"/>
      <c r="ED236" s="117"/>
      <c r="EE236" s="117"/>
      <c r="EF236" s="117"/>
      <c r="EG236" s="117"/>
      <c r="EH236" s="117"/>
      <c r="EI236" s="117"/>
      <c r="EJ236" s="117"/>
      <c r="EK236" s="117"/>
      <c r="EL236" s="117"/>
      <c r="EM236" s="117"/>
      <c r="EN236" s="117"/>
      <c r="EO236" s="117"/>
      <c r="EP236" s="117"/>
      <c r="EQ236" s="117"/>
      <c r="ER236" s="117"/>
      <c r="ES236" s="117"/>
      <c r="ET236" s="117"/>
      <c r="EU236" s="117"/>
      <c r="EV236" s="117"/>
      <c r="EW236" s="117"/>
      <c r="EX236" s="117"/>
      <c r="EY236" s="117"/>
      <c r="EZ236" s="117"/>
      <c r="FA236" s="117"/>
      <c r="FB236" s="117"/>
      <c r="FC236" s="117"/>
      <c r="FD236" s="117"/>
      <c r="FE236" s="117"/>
      <c r="FF236" s="117"/>
      <c r="FG236" s="117"/>
      <c r="FH236" s="117"/>
      <c r="FI236" s="117"/>
      <c r="FJ236" s="117"/>
      <c r="FK236" s="117"/>
      <c r="FL236" s="117"/>
      <c r="FM236" s="117"/>
      <c r="FN236" s="117"/>
      <c r="FO236" s="117"/>
      <c r="FP236" s="117"/>
      <c r="FQ236" s="117"/>
      <c r="FR236" s="117"/>
      <c r="FS236" s="117"/>
      <c r="FT236" s="117"/>
      <c r="FU236" s="117"/>
      <c r="FV236" s="117"/>
      <c r="FW236" s="117"/>
      <c r="FX236" s="117"/>
      <c r="FY236" s="117"/>
      <c r="FZ236" s="117"/>
      <c r="GA236" s="117"/>
      <c r="GB236" s="117"/>
      <c r="GC236" s="117"/>
      <c r="GD236" s="117"/>
      <c r="GE236" s="117"/>
      <c r="GF236" s="117"/>
      <c r="GG236" s="117"/>
      <c r="GH236" s="117"/>
      <c r="GI236" s="117"/>
      <c r="GJ236" s="117"/>
      <c r="GK236" s="117"/>
      <c r="GL236" s="117"/>
      <c r="GM236" s="117"/>
      <c r="GN236" s="117"/>
      <c r="GO236" s="117"/>
    </row>
    <row r="237" spans="3:197" ht="14.4" hidden="1" x14ac:dyDescent="0.3">
      <c r="C237" s="117"/>
      <c r="D237" s="117"/>
      <c r="E237" s="117"/>
      <c r="F237" s="117"/>
      <c r="G237" s="117"/>
      <c r="H237" s="117"/>
      <c r="I237" s="117"/>
      <c r="J237" s="117"/>
      <c r="K237" s="117"/>
      <c r="L237" s="117"/>
      <c r="M237" s="117"/>
      <c r="N237" s="117"/>
      <c r="O237" s="117"/>
      <c r="P237" s="117"/>
      <c r="Q237" s="117"/>
      <c r="R237" s="117"/>
      <c r="S237" s="117"/>
      <c r="T237" s="117"/>
      <c r="U237" s="117"/>
      <c r="V237" s="117"/>
      <c r="W237" s="117"/>
      <c r="X237" s="117"/>
      <c r="Y237" s="117"/>
      <c r="Z237" s="117"/>
      <c r="AA237" s="118"/>
      <c r="AB237" s="117"/>
      <c r="AC237" s="117"/>
      <c r="AD237" s="117"/>
      <c r="AE237" s="117"/>
      <c r="AF237" s="117"/>
      <c r="AG237" s="117"/>
      <c r="AH237" s="117"/>
      <c r="AI237" s="117"/>
      <c r="AJ237" s="117"/>
      <c r="AK237" s="117"/>
      <c r="AL237" s="117"/>
      <c r="AM237" s="117"/>
      <c r="AN237" s="117"/>
      <c r="AO237" s="117"/>
      <c r="AP237" s="117"/>
      <c r="AQ237" s="117"/>
      <c r="AR237" s="117"/>
      <c r="AS237" s="117"/>
      <c r="AT237" s="117"/>
      <c r="AU237" s="117"/>
      <c r="AV237" s="117"/>
      <c r="AW237" s="117"/>
      <c r="AX237" s="117"/>
      <c r="AY237" s="117"/>
      <c r="AZ237" s="117"/>
      <c r="BA237" s="117"/>
      <c r="BB237" s="117"/>
      <c r="BC237" s="117"/>
      <c r="BD237" s="117"/>
      <c r="BE237" s="117"/>
      <c r="BF237" s="117"/>
      <c r="BG237" s="117"/>
      <c r="BH237" s="117"/>
      <c r="BI237" s="117"/>
      <c r="BJ237" s="117"/>
      <c r="BK237" s="117"/>
      <c r="BL237" s="117"/>
      <c r="BM237" s="117"/>
      <c r="BN237" s="117"/>
      <c r="BO237" s="117"/>
      <c r="BP237" s="117"/>
      <c r="BQ237" s="117"/>
      <c r="BR237" s="117"/>
      <c r="BS237" s="117"/>
      <c r="BT237" s="117"/>
      <c r="BU237" s="117"/>
      <c r="BV237" s="117"/>
      <c r="BW237" s="117"/>
      <c r="BX237" s="117"/>
      <c r="BY237" s="117"/>
      <c r="BZ237" s="117"/>
      <c r="CA237" s="117"/>
      <c r="CB237" s="117"/>
      <c r="CC237" s="117"/>
      <c r="CD237" s="117"/>
      <c r="CE237" s="117"/>
      <c r="CF237" s="117"/>
      <c r="CG237" s="117"/>
      <c r="CH237" s="117"/>
      <c r="CI237" s="117"/>
      <c r="CJ237" s="117"/>
      <c r="CK237" s="117"/>
      <c r="CL237" s="117"/>
      <c r="CM237" s="117"/>
      <c r="CN237" s="117"/>
      <c r="CO237" s="117"/>
      <c r="CP237" s="117"/>
      <c r="CQ237" s="117"/>
      <c r="CR237" s="117"/>
      <c r="CS237" s="117"/>
      <c r="CT237" s="117"/>
      <c r="CU237" s="117"/>
      <c r="CV237" s="117"/>
      <c r="CW237" s="117"/>
      <c r="CX237" s="117"/>
      <c r="CY237" s="117"/>
      <c r="CZ237" s="117"/>
      <c r="DA237" s="117"/>
      <c r="DB237" s="117"/>
      <c r="DC237" s="117"/>
      <c r="DD237" s="117"/>
      <c r="DE237" s="117"/>
      <c r="DF237" s="117"/>
      <c r="DG237" s="117"/>
      <c r="DH237" s="117"/>
      <c r="DI237" s="117"/>
      <c r="DJ237" s="117"/>
      <c r="DK237" s="117"/>
      <c r="DL237" s="117"/>
      <c r="DM237" s="117"/>
      <c r="DN237" s="117"/>
      <c r="DO237" s="117"/>
      <c r="DP237" s="117"/>
      <c r="DQ237" s="117"/>
      <c r="DR237" s="117"/>
      <c r="DS237" s="117"/>
      <c r="DT237" s="117"/>
      <c r="DU237" s="117"/>
      <c r="DV237" s="117"/>
      <c r="DW237" s="117"/>
      <c r="DX237" s="117"/>
      <c r="DY237" s="117"/>
      <c r="DZ237" s="117"/>
      <c r="EA237" s="117"/>
      <c r="EB237" s="117"/>
      <c r="EC237" s="117"/>
      <c r="ED237" s="117"/>
      <c r="EE237" s="117"/>
      <c r="EF237" s="117"/>
      <c r="EG237" s="117"/>
      <c r="EH237" s="117"/>
      <c r="EI237" s="117"/>
      <c r="EJ237" s="117"/>
      <c r="EK237" s="117"/>
      <c r="EL237" s="117"/>
      <c r="EM237" s="117"/>
      <c r="EN237" s="117"/>
      <c r="EO237" s="117"/>
      <c r="EP237" s="117"/>
      <c r="EQ237" s="117"/>
      <c r="ER237" s="117"/>
      <c r="ES237" s="117"/>
      <c r="ET237" s="117"/>
      <c r="EU237" s="117"/>
      <c r="EV237" s="117"/>
      <c r="EW237" s="117"/>
      <c r="EX237" s="117"/>
      <c r="EY237" s="117"/>
      <c r="EZ237" s="117"/>
      <c r="FA237" s="117"/>
      <c r="FB237" s="117"/>
      <c r="FC237" s="117"/>
      <c r="FD237" s="117"/>
      <c r="FE237" s="117"/>
      <c r="FF237" s="117"/>
      <c r="FG237" s="117"/>
      <c r="FH237" s="117"/>
      <c r="FI237" s="117"/>
      <c r="FJ237" s="117"/>
      <c r="FK237" s="117"/>
      <c r="FL237" s="117"/>
      <c r="FM237" s="117"/>
      <c r="FN237" s="117"/>
      <c r="FO237" s="117"/>
      <c r="FP237" s="117"/>
      <c r="FQ237" s="117"/>
      <c r="FR237" s="117"/>
      <c r="FS237" s="117"/>
      <c r="FT237" s="117"/>
      <c r="FU237" s="117"/>
      <c r="FV237" s="117"/>
      <c r="FW237" s="117"/>
      <c r="FX237" s="117"/>
      <c r="FY237" s="117"/>
      <c r="FZ237" s="117"/>
      <c r="GA237" s="117"/>
      <c r="GB237" s="117"/>
      <c r="GC237" s="117"/>
      <c r="GD237" s="117"/>
      <c r="GE237" s="117"/>
      <c r="GF237" s="117"/>
      <c r="GG237" s="117"/>
      <c r="GH237" s="117"/>
      <c r="GI237" s="117"/>
      <c r="GJ237" s="117"/>
      <c r="GK237" s="117"/>
      <c r="GL237" s="117"/>
      <c r="GM237" s="117"/>
      <c r="GN237" s="117"/>
      <c r="GO237" s="117"/>
    </row>
    <row r="238" spans="3:197" ht="14.4" hidden="1" x14ac:dyDescent="0.3">
      <c r="C238" s="117"/>
      <c r="D238" s="117"/>
      <c r="E238" s="117"/>
      <c r="F238" s="117"/>
      <c r="G238" s="117"/>
      <c r="H238" s="117"/>
      <c r="I238" s="117"/>
      <c r="J238" s="117"/>
      <c r="K238" s="117"/>
      <c r="L238" s="117"/>
      <c r="M238" s="117"/>
      <c r="N238" s="117"/>
      <c r="O238" s="117"/>
      <c r="P238" s="117"/>
      <c r="Q238" s="117"/>
      <c r="R238" s="117"/>
      <c r="S238" s="117"/>
      <c r="T238" s="117"/>
      <c r="U238" s="117"/>
      <c r="V238" s="117"/>
      <c r="W238" s="117"/>
      <c r="X238" s="117"/>
      <c r="Y238" s="117"/>
      <c r="Z238" s="117"/>
      <c r="AA238" s="118"/>
      <c r="AB238" s="117"/>
      <c r="AC238" s="117"/>
      <c r="AD238" s="117"/>
      <c r="AE238" s="117"/>
      <c r="AF238" s="117"/>
      <c r="AG238" s="117"/>
      <c r="AH238" s="117"/>
      <c r="AI238" s="117"/>
      <c r="AJ238" s="117"/>
      <c r="AK238" s="117"/>
      <c r="AL238" s="117"/>
      <c r="AM238" s="117"/>
      <c r="AN238" s="117"/>
      <c r="AO238" s="117"/>
      <c r="AP238" s="117"/>
      <c r="AQ238" s="117"/>
      <c r="AR238" s="117"/>
      <c r="AS238" s="117"/>
      <c r="AT238" s="117"/>
      <c r="AU238" s="117"/>
      <c r="AV238" s="117"/>
      <c r="AW238" s="117"/>
      <c r="AX238" s="117"/>
      <c r="AY238" s="117"/>
      <c r="AZ238" s="117"/>
      <c r="BA238" s="117"/>
      <c r="BB238" s="117"/>
      <c r="BC238" s="117"/>
      <c r="BD238" s="117"/>
      <c r="BE238" s="117"/>
      <c r="BF238" s="117"/>
      <c r="BG238" s="117"/>
      <c r="BH238" s="117"/>
      <c r="BI238" s="117"/>
      <c r="BJ238" s="117"/>
      <c r="BK238" s="117"/>
      <c r="BL238" s="117"/>
      <c r="BM238" s="117"/>
      <c r="BN238" s="117"/>
      <c r="BO238" s="117"/>
      <c r="BP238" s="117"/>
      <c r="BQ238" s="117"/>
      <c r="BR238" s="117"/>
      <c r="BS238" s="117"/>
      <c r="BT238" s="117"/>
      <c r="BU238" s="117"/>
      <c r="BV238" s="117"/>
      <c r="BW238" s="117"/>
      <c r="BX238" s="117"/>
      <c r="BY238" s="117"/>
      <c r="BZ238" s="117"/>
      <c r="CA238" s="117"/>
      <c r="CB238" s="117"/>
      <c r="CC238" s="117"/>
      <c r="CD238" s="117"/>
      <c r="CE238" s="117"/>
      <c r="CF238" s="117"/>
      <c r="CG238" s="117"/>
      <c r="CH238" s="117"/>
      <c r="CI238" s="117"/>
      <c r="CJ238" s="117"/>
      <c r="CK238" s="117"/>
      <c r="CL238" s="117"/>
      <c r="CM238" s="117"/>
      <c r="CN238" s="117"/>
      <c r="CO238" s="117"/>
      <c r="CP238" s="117"/>
      <c r="CQ238" s="117"/>
      <c r="CR238" s="117"/>
      <c r="CS238" s="117"/>
      <c r="CT238" s="117"/>
      <c r="CU238" s="117"/>
      <c r="CV238" s="117"/>
      <c r="CW238" s="117"/>
      <c r="CX238" s="117"/>
      <c r="CY238" s="117"/>
      <c r="CZ238" s="117"/>
      <c r="DA238" s="117"/>
      <c r="DB238" s="117"/>
      <c r="DC238" s="117"/>
      <c r="DD238" s="117"/>
      <c r="DE238" s="117"/>
      <c r="DF238" s="117"/>
      <c r="DG238" s="117"/>
      <c r="DH238" s="117"/>
      <c r="DI238" s="117"/>
      <c r="DJ238" s="117"/>
      <c r="DK238" s="117"/>
      <c r="DL238" s="117"/>
      <c r="DM238" s="117"/>
      <c r="DN238" s="117"/>
      <c r="DO238" s="117"/>
      <c r="DP238" s="117"/>
      <c r="DQ238" s="117"/>
      <c r="DR238" s="117"/>
      <c r="DS238" s="117"/>
      <c r="DT238" s="117"/>
      <c r="DU238" s="117"/>
      <c r="DV238" s="117"/>
      <c r="DW238" s="117"/>
      <c r="DX238" s="117"/>
      <c r="DY238" s="117"/>
      <c r="DZ238" s="117"/>
      <c r="EA238" s="117"/>
      <c r="EB238" s="117"/>
      <c r="EC238" s="117"/>
      <c r="ED238" s="117"/>
      <c r="EE238" s="117"/>
      <c r="EF238" s="117"/>
      <c r="EG238" s="117"/>
      <c r="EH238" s="117"/>
      <c r="EI238" s="117"/>
      <c r="EJ238" s="117"/>
      <c r="EK238" s="117"/>
      <c r="EL238" s="117"/>
      <c r="EM238" s="117"/>
      <c r="EN238" s="117"/>
      <c r="EO238" s="117"/>
      <c r="EP238" s="117"/>
      <c r="EQ238" s="117"/>
      <c r="ER238" s="117"/>
      <c r="ES238" s="117"/>
      <c r="ET238" s="117"/>
      <c r="EU238" s="117"/>
      <c r="EV238" s="117"/>
      <c r="EW238" s="117"/>
      <c r="EX238" s="117"/>
      <c r="EY238" s="117"/>
      <c r="EZ238" s="117"/>
      <c r="FA238" s="117"/>
      <c r="FB238" s="117"/>
      <c r="FC238" s="117"/>
      <c r="FD238" s="117"/>
      <c r="FE238" s="117"/>
      <c r="FF238" s="117"/>
      <c r="FG238" s="117"/>
      <c r="FH238" s="117"/>
      <c r="FI238" s="117"/>
      <c r="FJ238" s="117"/>
      <c r="FK238" s="117"/>
      <c r="FL238" s="117"/>
      <c r="FM238" s="117"/>
      <c r="FN238" s="117"/>
      <c r="FO238" s="117"/>
      <c r="FP238" s="117"/>
      <c r="FQ238" s="117"/>
      <c r="FR238" s="117"/>
      <c r="FS238" s="117"/>
      <c r="FT238" s="117"/>
      <c r="FU238" s="117"/>
      <c r="FV238" s="117"/>
      <c r="FW238" s="117"/>
      <c r="FX238" s="117"/>
      <c r="FY238" s="117"/>
      <c r="FZ238" s="117"/>
      <c r="GA238" s="117"/>
      <c r="GB238" s="117"/>
      <c r="GC238" s="117"/>
      <c r="GD238" s="117"/>
      <c r="GE238" s="117"/>
      <c r="GF238" s="117"/>
      <c r="GG238" s="117"/>
      <c r="GH238" s="117"/>
      <c r="GI238" s="117"/>
      <c r="GJ238" s="117"/>
      <c r="GK238" s="117"/>
      <c r="GL238" s="117"/>
      <c r="GM238" s="117"/>
      <c r="GN238" s="117"/>
      <c r="GO238" s="117"/>
    </row>
    <row r="239" spans="3:197" ht="14.4" hidden="1" x14ac:dyDescent="0.3">
      <c r="C239" s="117"/>
      <c r="D239" s="117"/>
      <c r="E239" s="117"/>
      <c r="F239" s="117"/>
      <c r="G239" s="117"/>
      <c r="H239" s="117"/>
      <c r="I239" s="117"/>
      <c r="J239" s="117"/>
      <c r="K239" s="117"/>
      <c r="L239" s="117"/>
      <c r="M239" s="117"/>
      <c r="N239" s="117"/>
      <c r="O239" s="117"/>
      <c r="P239" s="117"/>
      <c r="Q239" s="117"/>
      <c r="R239" s="117"/>
      <c r="S239" s="117"/>
      <c r="T239" s="117"/>
      <c r="U239" s="117"/>
      <c r="V239" s="117"/>
      <c r="W239" s="117"/>
      <c r="X239" s="117"/>
      <c r="Y239" s="117"/>
      <c r="Z239" s="117"/>
      <c r="AA239" s="118"/>
      <c r="AB239" s="117"/>
      <c r="AC239" s="117"/>
      <c r="AD239" s="117"/>
      <c r="AE239" s="117"/>
      <c r="AF239" s="117"/>
      <c r="AG239" s="117"/>
      <c r="AH239" s="117"/>
      <c r="AI239" s="117"/>
      <c r="AJ239" s="117"/>
      <c r="AK239" s="117"/>
      <c r="AL239" s="117"/>
      <c r="AM239" s="117"/>
      <c r="AN239" s="117"/>
      <c r="AO239" s="117"/>
      <c r="AP239" s="117"/>
      <c r="AQ239" s="117"/>
      <c r="AR239" s="117"/>
      <c r="AS239" s="117"/>
      <c r="AT239" s="117"/>
      <c r="AU239" s="117"/>
      <c r="AV239" s="117"/>
      <c r="AW239" s="117"/>
      <c r="AX239" s="117"/>
      <c r="AY239" s="117"/>
      <c r="AZ239" s="117"/>
      <c r="BA239" s="117"/>
      <c r="BB239" s="117"/>
      <c r="BC239" s="117"/>
      <c r="BD239" s="117"/>
      <c r="BE239" s="117"/>
      <c r="BF239" s="117"/>
      <c r="BG239" s="117"/>
      <c r="BH239" s="117"/>
      <c r="BI239" s="117"/>
      <c r="BJ239" s="117"/>
      <c r="BK239" s="117"/>
      <c r="BL239" s="117"/>
      <c r="BM239" s="117"/>
      <c r="BN239" s="117"/>
      <c r="BO239" s="117"/>
      <c r="BP239" s="117"/>
      <c r="BQ239" s="117"/>
      <c r="BR239" s="117"/>
      <c r="BS239" s="117"/>
      <c r="BT239" s="117"/>
      <c r="BU239" s="117"/>
      <c r="BV239" s="117"/>
      <c r="BW239" s="117"/>
      <c r="BX239" s="117"/>
      <c r="BY239" s="117"/>
      <c r="BZ239" s="117"/>
      <c r="CA239" s="117"/>
      <c r="CB239" s="117"/>
      <c r="CC239" s="117"/>
      <c r="CD239" s="117"/>
      <c r="CE239" s="117"/>
      <c r="CF239" s="117"/>
      <c r="CG239" s="117"/>
      <c r="CH239" s="117"/>
      <c r="CI239" s="117"/>
      <c r="CJ239" s="117"/>
      <c r="CK239" s="117"/>
      <c r="CL239" s="117"/>
      <c r="CM239" s="117"/>
      <c r="CN239" s="117"/>
      <c r="CO239" s="117"/>
      <c r="CP239" s="117"/>
      <c r="CQ239" s="117"/>
      <c r="CR239" s="117"/>
      <c r="CS239" s="117"/>
      <c r="CT239" s="117"/>
      <c r="CU239" s="117"/>
      <c r="CV239" s="117"/>
      <c r="CW239" s="117"/>
      <c r="CX239" s="117"/>
      <c r="CY239" s="117"/>
      <c r="CZ239" s="117"/>
      <c r="DA239" s="117"/>
      <c r="DB239" s="117"/>
      <c r="DC239" s="117"/>
      <c r="DD239" s="117"/>
      <c r="DE239" s="117"/>
      <c r="DF239" s="117"/>
      <c r="DG239" s="117"/>
      <c r="DH239" s="117"/>
      <c r="DI239" s="117"/>
      <c r="DJ239" s="117"/>
      <c r="DK239" s="117"/>
      <c r="DL239" s="117"/>
      <c r="DM239" s="117"/>
      <c r="DN239" s="117"/>
      <c r="DO239" s="117"/>
      <c r="DP239" s="117"/>
      <c r="DQ239" s="117"/>
      <c r="DR239" s="117"/>
      <c r="DS239" s="117"/>
      <c r="DT239" s="117"/>
      <c r="DU239" s="117"/>
      <c r="DV239" s="117"/>
      <c r="DW239" s="117"/>
      <c r="DX239" s="117"/>
      <c r="DY239" s="117"/>
      <c r="DZ239" s="117"/>
      <c r="EA239" s="117"/>
      <c r="EB239" s="117"/>
      <c r="EC239" s="117"/>
      <c r="ED239" s="117"/>
      <c r="EE239" s="117"/>
      <c r="EF239" s="117"/>
      <c r="EG239" s="117"/>
      <c r="EH239" s="117"/>
      <c r="EI239" s="117"/>
      <c r="EJ239" s="117"/>
      <c r="EK239" s="117"/>
      <c r="EL239" s="117"/>
      <c r="EM239" s="117"/>
      <c r="EN239" s="117"/>
      <c r="EO239" s="117"/>
      <c r="EP239" s="117"/>
      <c r="EQ239" s="117"/>
      <c r="ER239" s="117"/>
      <c r="ES239" s="117"/>
      <c r="ET239" s="117"/>
      <c r="EU239" s="117"/>
      <c r="EV239" s="117"/>
      <c r="EW239" s="117"/>
      <c r="EX239" s="117"/>
      <c r="EY239" s="117"/>
      <c r="EZ239" s="117"/>
      <c r="FA239" s="117"/>
      <c r="FB239" s="117"/>
      <c r="FC239" s="117"/>
      <c r="FD239" s="117"/>
      <c r="FE239" s="117"/>
      <c r="FF239" s="117"/>
      <c r="FG239" s="117"/>
      <c r="FH239" s="117"/>
      <c r="FI239" s="117"/>
      <c r="FJ239" s="117"/>
      <c r="FK239" s="117"/>
      <c r="FL239" s="117"/>
      <c r="FM239" s="117"/>
      <c r="FN239" s="117"/>
      <c r="FO239" s="117"/>
      <c r="FP239" s="117"/>
      <c r="FQ239" s="117"/>
      <c r="FR239" s="117"/>
      <c r="FS239" s="117"/>
      <c r="FT239" s="117"/>
      <c r="FU239" s="117"/>
      <c r="FV239" s="117"/>
      <c r="FW239" s="117"/>
      <c r="FX239" s="117"/>
      <c r="FY239" s="117"/>
      <c r="FZ239" s="117"/>
      <c r="GA239" s="117"/>
      <c r="GB239" s="117"/>
      <c r="GC239" s="117"/>
      <c r="GD239" s="117"/>
      <c r="GE239" s="117"/>
      <c r="GF239" s="117"/>
      <c r="GG239" s="117"/>
      <c r="GH239" s="117"/>
      <c r="GI239" s="117"/>
      <c r="GJ239" s="117"/>
      <c r="GK239" s="117"/>
      <c r="GL239" s="117"/>
      <c r="GM239" s="117"/>
      <c r="GN239" s="117"/>
      <c r="GO239" s="117"/>
    </row>
    <row r="240" spans="3:197" ht="14.4" hidden="1" x14ac:dyDescent="0.3">
      <c r="C240" s="117"/>
      <c r="D240" s="117"/>
      <c r="E240" s="117"/>
      <c r="F240" s="117"/>
      <c r="G240" s="117"/>
      <c r="H240" s="117"/>
      <c r="I240" s="117"/>
      <c r="J240" s="117"/>
      <c r="K240" s="117"/>
      <c r="L240" s="117"/>
      <c r="M240" s="117"/>
      <c r="N240" s="117"/>
      <c r="O240" s="117"/>
      <c r="P240" s="117"/>
      <c r="Q240" s="117"/>
      <c r="R240" s="117"/>
      <c r="S240" s="117"/>
      <c r="T240" s="117"/>
      <c r="U240" s="117"/>
      <c r="V240" s="117"/>
      <c r="W240" s="117"/>
      <c r="X240" s="117"/>
      <c r="Y240" s="117"/>
      <c r="Z240" s="117"/>
      <c r="AA240" s="118"/>
      <c r="AB240" s="117"/>
      <c r="AC240" s="117"/>
      <c r="AD240" s="117"/>
      <c r="AE240" s="117"/>
      <c r="AF240" s="117"/>
      <c r="AG240" s="117"/>
      <c r="AH240" s="117"/>
      <c r="AI240" s="117"/>
      <c r="AJ240" s="117"/>
      <c r="AK240" s="117"/>
      <c r="AL240" s="117"/>
      <c r="AM240" s="117"/>
      <c r="AN240" s="117"/>
      <c r="AO240" s="117"/>
      <c r="AP240" s="117"/>
      <c r="AQ240" s="117"/>
      <c r="AR240" s="117"/>
      <c r="AS240" s="117"/>
      <c r="AT240" s="117"/>
      <c r="AU240" s="117"/>
      <c r="AV240" s="117"/>
      <c r="AW240" s="117"/>
      <c r="AX240" s="117"/>
      <c r="AY240" s="117"/>
      <c r="AZ240" s="117"/>
      <c r="BA240" s="117"/>
      <c r="BB240" s="117"/>
      <c r="BC240" s="117"/>
      <c r="BD240" s="117"/>
      <c r="BE240" s="117"/>
      <c r="BF240" s="117"/>
      <c r="BG240" s="117"/>
      <c r="BH240" s="117"/>
      <c r="BI240" s="117"/>
      <c r="BJ240" s="117"/>
      <c r="BK240" s="117"/>
      <c r="BL240" s="117"/>
      <c r="BM240" s="117"/>
      <c r="BN240" s="117"/>
      <c r="BO240" s="117"/>
      <c r="BP240" s="117"/>
      <c r="BQ240" s="117"/>
      <c r="BR240" s="117"/>
      <c r="BS240" s="117"/>
      <c r="BT240" s="117"/>
      <c r="BU240" s="117"/>
      <c r="BV240" s="117"/>
      <c r="BW240" s="117"/>
      <c r="BX240" s="117"/>
      <c r="BY240" s="117"/>
      <c r="BZ240" s="117"/>
      <c r="CA240" s="117"/>
      <c r="CB240" s="117"/>
      <c r="CC240" s="117"/>
      <c r="CD240" s="117"/>
      <c r="CE240" s="117"/>
      <c r="CF240" s="117"/>
      <c r="CG240" s="117"/>
      <c r="CH240" s="117"/>
      <c r="CI240" s="117"/>
      <c r="CJ240" s="117"/>
      <c r="CK240" s="117"/>
      <c r="CL240" s="117"/>
      <c r="CM240" s="117"/>
      <c r="CN240" s="117"/>
      <c r="CO240" s="117"/>
      <c r="CP240" s="117"/>
      <c r="CQ240" s="117"/>
      <c r="CR240" s="117"/>
      <c r="CS240" s="117"/>
      <c r="CT240" s="117"/>
      <c r="CU240" s="117"/>
      <c r="CV240" s="117"/>
      <c r="CW240" s="117"/>
      <c r="CX240" s="117"/>
      <c r="CY240" s="117"/>
      <c r="CZ240" s="117"/>
      <c r="DA240" s="117"/>
      <c r="DB240" s="117"/>
      <c r="DC240" s="117"/>
      <c r="DD240" s="117"/>
      <c r="DE240" s="117"/>
      <c r="DF240" s="117"/>
      <c r="DG240" s="117"/>
      <c r="DH240" s="117"/>
      <c r="DI240" s="117"/>
      <c r="DJ240" s="117"/>
      <c r="DK240" s="117"/>
      <c r="DL240" s="117"/>
      <c r="DM240" s="117"/>
      <c r="DN240" s="117"/>
      <c r="DO240" s="117"/>
      <c r="DP240" s="117"/>
      <c r="DQ240" s="117"/>
      <c r="DR240" s="117"/>
      <c r="DS240" s="117"/>
      <c r="DT240" s="117"/>
      <c r="DU240" s="117"/>
      <c r="DV240" s="117"/>
      <c r="DW240" s="117"/>
      <c r="DX240" s="117"/>
      <c r="DY240" s="117"/>
      <c r="DZ240" s="117"/>
      <c r="EA240" s="117"/>
      <c r="EB240" s="117"/>
      <c r="EC240" s="117"/>
      <c r="ED240" s="117"/>
      <c r="EE240" s="117"/>
      <c r="EF240" s="117"/>
      <c r="EG240" s="117"/>
      <c r="EH240" s="117"/>
      <c r="EI240" s="117"/>
      <c r="EJ240" s="117"/>
      <c r="EK240" s="117"/>
      <c r="EL240" s="117"/>
      <c r="EM240" s="117"/>
      <c r="EN240" s="117"/>
      <c r="EO240" s="117"/>
      <c r="EP240" s="117"/>
      <c r="EQ240" s="117"/>
      <c r="ER240" s="117"/>
      <c r="ES240" s="117"/>
      <c r="ET240" s="117"/>
      <c r="EU240" s="117"/>
      <c r="EV240" s="117"/>
      <c r="EW240" s="117"/>
      <c r="EX240" s="117"/>
      <c r="EY240" s="117"/>
      <c r="EZ240" s="117"/>
      <c r="FA240" s="117"/>
      <c r="FB240" s="117"/>
      <c r="FC240" s="117"/>
      <c r="FD240" s="117"/>
      <c r="FE240" s="117"/>
      <c r="FF240" s="117"/>
      <c r="FG240" s="117"/>
      <c r="FH240" s="117"/>
      <c r="FI240" s="117"/>
      <c r="FJ240" s="117"/>
      <c r="FK240" s="117"/>
      <c r="FL240" s="117"/>
      <c r="FM240" s="117"/>
      <c r="FN240" s="117"/>
      <c r="FO240" s="117"/>
      <c r="FP240" s="117"/>
      <c r="FQ240" s="117"/>
      <c r="FR240" s="117"/>
      <c r="FS240" s="117"/>
      <c r="FT240" s="117"/>
      <c r="FU240" s="117"/>
      <c r="FV240" s="117"/>
      <c r="FW240" s="117"/>
      <c r="FX240" s="117"/>
      <c r="FY240" s="117"/>
      <c r="FZ240" s="117"/>
      <c r="GA240" s="117"/>
      <c r="GB240" s="117"/>
      <c r="GC240" s="117"/>
      <c r="GD240" s="117"/>
      <c r="GE240" s="117"/>
      <c r="GF240" s="117"/>
      <c r="GG240" s="117"/>
      <c r="GH240" s="117"/>
      <c r="GI240" s="117"/>
      <c r="GJ240" s="117"/>
      <c r="GK240" s="117"/>
      <c r="GL240" s="117"/>
      <c r="GM240" s="117"/>
      <c r="GN240" s="117"/>
      <c r="GO240" s="117"/>
    </row>
    <row r="241" spans="3:197" ht="14.4" hidden="1" x14ac:dyDescent="0.3">
      <c r="C241" s="117"/>
      <c r="D241" s="117"/>
      <c r="E241" s="117"/>
      <c r="F241" s="117"/>
      <c r="G241" s="117"/>
      <c r="H241" s="117"/>
      <c r="I241" s="117"/>
      <c r="J241" s="117"/>
      <c r="K241" s="117"/>
      <c r="L241" s="117"/>
      <c r="M241" s="117"/>
      <c r="N241" s="117"/>
      <c r="O241" s="117"/>
      <c r="P241" s="117"/>
      <c r="Q241" s="117"/>
      <c r="R241" s="117"/>
      <c r="S241" s="117"/>
      <c r="T241" s="117"/>
      <c r="U241" s="117"/>
      <c r="V241" s="117"/>
      <c r="W241" s="117"/>
      <c r="X241" s="117"/>
      <c r="Y241" s="117"/>
      <c r="Z241" s="117"/>
      <c r="AA241" s="118"/>
      <c r="AB241" s="117"/>
      <c r="AC241" s="117"/>
      <c r="AD241" s="117"/>
      <c r="AE241" s="117"/>
      <c r="AF241" s="117"/>
      <c r="AG241" s="117"/>
      <c r="AH241" s="117"/>
      <c r="AI241" s="117"/>
      <c r="AJ241" s="117"/>
      <c r="AK241" s="117"/>
      <c r="AL241" s="117"/>
      <c r="AM241" s="117"/>
      <c r="AN241" s="117"/>
      <c r="AO241" s="117"/>
      <c r="AP241" s="117"/>
      <c r="AQ241" s="117"/>
      <c r="AR241" s="117"/>
      <c r="AS241" s="117"/>
      <c r="AT241" s="117"/>
      <c r="AU241" s="117"/>
      <c r="AV241" s="117"/>
      <c r="AW241" s="117"/>
      <c r="AX241" s="117"/>
      <c r="AY241" s="117"/>
      <c r="AZ241" s="117"/>
      <c r="BA241" s="117"/>
      <c r="BB241" s="117"/>
      <c r="BC241" s="117"/>
      <c r="BD241" s="117"/>
      <c r="BE241" s="117"/>
      <c r="BF241" s="117"/>
      <c r="BG241" s="117"/>
      <c r="BH241" s="117"/>
      <c r="BI241" s="117"/>
      <c r="BJ241" s="117"/>
      <c r="BK241" s="117"/>
      <c r="BL241" s="117"/>
      <c r="BM241" s="117"/>
      <c r="BN241" s="117"/>
      <c r="BO241" s="117"/>
      <c r="BP241" s="117"/>
      <c r="BQ241" s="117"/>
      <c r="BR241" s="117"/>
      <c r="BS241" s="117"/>
      <c r="BT241" s="117"/>
      <c r="BU241" s="117"/>
      <c r="BV241" s="117"/>
      <c r="BW241" s="117"/>
      <c r="BX241" s="117"/>
      <c r="BY241" s="117"/>
      <c r="BZ241" s="117"/>
      <c r="CA241" s="117"/>
      <c r="CB241" s="117"/>
      <c r="CC241" s="117"/>
      <c r="CD241" s="117"/>
      <c r="CE241" s="117"/>
      <c r="CF241" s="117"/>
      <c r="CG241" s="117"/>
      <c r="CH241" s="117"/>
      <c r="CI241" s="117"/>
      <c r="CJ241" s="117"/>
      <c r="CK241" s="117"/>
      <c r="CL241" s="117"/>
      <c r="CM241" s="117"/>
      <c r="CN241" s="117"/>
      <c r="CO241" s="117"/>
      <c r="CP241" s="117"/>
      <c r="CQ241" s="117"/>
      <c r="CR241" s="117"/>
      <c r="CS241" s="117"/>
      <c r="CT241" s="117"/>
      <c r="CU241" s="117"/>
      <c r="CV241" s="117"/>
      <c r="CW241" s="117"/>
      <c r="CX241" s="117"/>
      <c r="CY241" s="117"/>
      <c r="CZ241" s="117"/>
      <c r="DA241" s="117"/>
      <c r="DB241" s="117"/>
      <c r="DC241" s="117"/>
      <c r="DD241" s="117"/>
      <c r="DE241" s="117"/>
      <c r="DF241" s="117"/>
      <c r="DG241" s="117"/>
      <c r="DH241" s="117"/>
      <c r="DI241" s="117"/>
      <c r="DJ241" s="117"/>
      <c r="DK241" s="117"/>
      <c r="DL241" s="117"/>
      <c r="DM241" s="117"/>
      <c r="DN241" s="117"/>
      <c r="DO241" s="117"/>
      <c r="DP241" s="117"/>
      <c r="DQ241" s="117"/>
      <c r="DR241" s="117"/>
      <c r="DS241" s="117"/>
      <c r="DT241" s="117"/>
      <c r="DU241" s="117"/>
      <c r="DV241" s="117"/>
      <c r="DW241" s="117"/>
      <c r="DX241" s="117"/>
      <c r="DY241" s="117"/>
      <c r="DZ241" s="117"/>
      <c r="EA241" s="117"/>
      <c r="EB241" s="117"/>
      <c r="EC241" s="117"/>
      <c r="ED241" s="117"/>
      <c r="EE241" s="117"/>
      <c r="EF241" s="117"/>
      <c r="EG241" s="117"/>
      <c r="EH241" s="117"/>
      <c r="EI241" s="117"/>
      <c r="EJ241" s="117"/>
      <c r="EK241" s="117"/>
      <c r="EL241" s="117"/>
      <c r="EM241" s="117"/>
      <c r="EN241" s="117"/>
      <c r="EO241" s="117"/>
      <c r="EP241" s="117"/>
      <c r="EQ241" s="117"/>
      <c r="ER241" s="117"/>
      <c r="ES241" s="117"/>
      <c r="ET241" s="117"/>
      <c r="EU241" s="117"/>
      <c r="EV241" s="117"/>
      <c r="EW241" s="117"/>
      <c r="EX241" s="117"/>
      <c r="EY241" s="117"/>
      <c r="EZ241" s="117"/>
      <c r="FA241" s="117"/>
      <c r="FB241" s="117"/>
      <c r="FC241" s="117"/>
      <c r="FD241" s="117"/>
      <c r="FE241" s="117"/>
      <c r="FF241" s="117"/>
      <c r="FG241" s="117"/>
      <c r="FH241" s="117"/>
      <c r="FI241" s="117"/>
      <c r="FJ241" s="117"/>
      <c r="FK241" s="117"/>
      <c r="FL241" s="117"/>
      <c r="FM241" s="117"/>
      <c r="FN241" s="117"/>
      <c r="FO241" s="117"/>
      <c r="FP241" s="117"/>
      <c r="FQ241" s="117"/>
      <c r="FR241" s="117"/>
      <c r="FS241" s="117"/>
      <c r="FT241" s="117"/>
      <c r="FU241" s="117"/>
      <c r="FV241" s="117"/>
      <c r="FW241" s="117"/>
      <c r="FX241" s="117"/>
      <c r="FY241" s="117"/>
      <c r="FZ241" s="117"/>
      <c r="GA241" s="117"/>
      <c r="GB241" s="117"/>
      <c r="GC241" s="117"/>
      <c r="GD241" s="117"/>
      <c r="GE241" s="117"/>
      <c r="GF241" s="117"/>
      <c r="GG241" s="117"/>
      <c r="GH241" s="117"/>
      <c r="GI241" s="117"/>
      <c r="GJ241" s="117"/>
      <c r="GK241" s="117"/>
      <c r="GL241" s="117"/>
      <c r="GM241" s="117"/>
      <c r="GN241" s="117"/>
      <c r="GO241" s="117"/>
    </row>
    <row r="242" spans="3:197" ht="14.4" hidden="1" x14ac:dyDescent="0.3">
      <c r="C242" s="117"/>
      <c r="D242" s="117"/>
      <c r="E242" s="117"/>
      <c r="F242" s="117"/>
      <c r="G242" s="117"/>
      <c r="H242" s="117"/>
      <c r="I242" s="117"/>
      <c r="J242" s="117"/>
      <c r="K242" s="117"/>
      <c r="L242" s="117"/>
      <c r="M242" s="117"/>
      <c r="N242" s="117"/>
      <c r="O242" s="117"/>
      <c r="P242" s="117"/>
      <c r="Q242" s="117"/>
      <c r="R242" s="117"/>
      <c r="S242" s="117"/>
      <c r="T242" s="117"/>
      <c r="U242" s="117"/>
      <c r="V242" s="117"/>
      <c r="W242" s="117"/>
      <c r="X242" s="117"/>
      <c r="Y242" s="117"/>
      <c r="Z242" s="117"/>
      <c r="AA242" s="118"/>
      <c r="AB242" s="117"/>
      <c r="AC242" s="117"/>
      <c r="AD242" s="117"/>
      <c r="AE242" s="117"/>
      <c r="AF242" s="117"/>
      <c r="AG242" s="117"/>
      <c r="AH242" s="117"/>
      <c r="AI242" s="117"/>
      <c r="AJ242" s="117"/>
      <c r="AK242" s="117"/>
      <c r="AL242" s="117"/>
      <c r="AM242" s="117"/>
      <c r="AN242" s="117"/>
      <c r="AO242" s="117"/>
      <c r="AP242" s="117"/>
      <c r="AQ242" s="117"/>
      <c r="AR242" s="117"/>
      <c r="AS242" s="117"/>
      <c r="AT242" s="117"/>
      <c r="AU242" s="117"/>
      <c r="AV242" s="117"/>
      <c r="AW242" s="117"/>
      <c r="AX242" s="117"/>
      <c r="AY242" s="117"/>
      <c r="AZ242" s="117"/>
      <c r="BA242" s="117"/>
      <c r="BB242" s="117"/>
      <c r="BC242" s="117"/>
      <c r="BD242" s="117"/>
      <c r="BE242" s="117"/>
      <c r="BF242" s="117"/>
      <c r="BG242" s="117"/>
      <c r="BH242" s="117"/>
      <c r="BI242" s="117"/>
      <c r="BJ242" s="117"/>
      <c r="BK242" s="117"/>
      <c r="BL242" s="117"/>
      <c r="BM242" s="117"/>
      <c r="BN242" s="117"/>
      <c r="BO242" s="117"/>
      <c r="BP242" s="117"/>
      <c r="BQ242" s="117"/>
      <c r="BR242" s="117"/>
      <c r="BS242" s="117"/>
      <c r="BT242" s="117"/>
      <c r="BU242" s="117"/>
      <c r="BV242" s="117"/>
      <c r="BW242" s="117"/>
      <c r="BX242" s="117"/>
      <c r="BY242" s="117"/>
      <c r="BZ242" s="117"/>
      <c r="CA242" s="117"/>
      <c r="CB242" s="117"/>
      <c r="CC242" s="117"/>
      <c r="CD242" s="117"/>
      <c r="CE242" s="117"/>
      <c r="CF242" s="117"/>
      <c r="CG242" s="117"/>
      <c r="CH242" s="117"/>
      <c r="CI242" s="117"/>
      <c r="CJ242" s="117"/>
      <c r="CK242" s="117"/>
      <c r="CL242" s="117"/>
      <c r="CM242" s="117"/>
      <c r="CN242" s="117"/>
      <c r="CO242" s="117"/>
      <c r="CP242" s="117"/>
      <c r="CQ242" s="117"/>
      <c r="CR242" s="117"/>
      <c r="CS242" s="117"/>
      <c r="CT242" s="117"/>
      <c r="CU242" s="117"/>
      <c r="CV242" s="117"/>
      <c r="CW242" s="117"/>
      <c r="CX242" s="117"/>
      <c r="CY242" s="117"/>
      <c r="CZ242" s="117"/>
      <c r="DA242" s="117"/>
      <c r="DB242" s="117"/>
      <c r="DC242" s="117"/>
      <c r="DD242" s="117"/>
      <c r="DE242" s="117"/>
      <c r="DF242" s="117"/>
      <c r="DG242" s="117"/>
      <c r="DH242" s="117"/>
      <c r="DI242" s="117"/>
      <c r="DJ242" s="117"/>
      <c r="DK242" s="117"/>
      <c r="DL242" s="117"/>
      <c r="DM242" s="117"/>
      <c r="DN242" s="117"/>
      <c r="DO242" s="117"/>
      <c r="DP242" s="117"/>
      <c r="DQ242" s="117"/>
      <c r="DR242" s="117"/>
      <c r="DS242" s="117"/>
      <c r="DT242" s="117"/>
      <c r="DU242" s="117"/>
      <c r="DV242" s="117"/>
      <c r="DW242" s="117"/>
      <c r="DX242" s="117"/>
      <c r="DY242" s="117"/>
      <c r="DZ242" s="117"/>
      <c r="EA242" s="117"/>
      <c r="EB242" s="117"/>
      <c r="EC242" s="117"/>
      <c r="ED242" s="117"/>
      <c r="EE242" s="117"/>
      <c r="EF242" s="117"/>
      <c r="EG242" s="117"/>
      <c r="EH242" s="117"/>
      <c r="EI242" s="117"/>
      <c r="EJ242" s="117"/>
      <c r="EK242" s="117"/>
      <c r="EL242" s="117"/>
      <c r="EM242" s="117"/>
      <c r="EN242" s="117"/>
      <c r="EO242" s="117"/>
      <c r="EP242" s="117"/>
      <c r="EQ242" s="117"/>
      <c r="ER242" s="117"/>
      <c r="ES242" s="117"/>
      <c r="ET242" s="117"/>
      <c r="EU242" s="117"/>
      <c r="EV242" s="117"/>
      <c r="EW242" s="117"/>
      <c r="EX242" s="117"/>
      <c r="EY242" s="117"/>
      <c r="EZ242" s="117"/>
      <c r="FA242" s="117"/>
      <c r="FB242" s="117"/>
      <c r="FC242" s="117"/>
      <c r="FD242" s="117"/>
      <c r="FE242" s="117"/>
      <c r="FF242" s="117"/>
      <c r="FG242" s="117"/>
      <c r="FH242" s="117"/>
      <c r="FI242" s="117"/>
      <c r="FJ242" s="117"/>
      <c r="FK242" s="117"/>
      <c r="FL242" s="117"/>
      <c r="FM242" s="117"/>
      <c r="FN242" s="117"/>
      <c r="FO242" s="117"/>
      <c r="FP242" s="117"/>
      <c r="FQ242" s="117"/>
      <c r="FR242" s="117"/>
      <c r="FS242" s="117"/>
      <c r="FT242" s="117"/>
      <c r="FU242" s="117"/>
      <c r="FV242" s="117"/>
      <c r="FW242" s="117"/>
      <c r="FX242" s="117"/>
      <c r="FY242" s="117"/>
      <c r="FZ242" s="117"/>
      <c r="GA242" s="117"/>
      <c r="GB242" s="117"/>
      <c r="GC242" s="117"/>
      <c r="GD242" s="117"/>
      <c r="GE242" s="117"/>
      <c r="GF242" s="117"/>
      <c r="GG242" s="117"/>
      <c r="GH242" s="117"/>
      <c r="GI242" s="117"/>
      <c r="GJ242" s="117"/>
      <c r="GK242" s="117"/>
      <c r="GL242" s="117"/>
      <c r="GM242" s="117"/>
      <c r="GN242" s="117"/>
      <c r="GO242" s="117"/>
    </row>
    <row r="243" spans="3:197" ht="14.4" hidden="1" x14ac:dyDescent="0.3">
      <c r="C243" s="117"/>
      <c r="D243" s="117"/>
      <c r="E243" s="117"/>
      <c r="F243" s="117"/>
      <c r="G243" s="117"/>
      <c r="H243" s="117"/>
      <c r="I243" s="117"/>
      <c r="J243" s="117"/>
      <c r="K243" s="117"/>
      <c r="L243" s="117"/>
      <c r="M243" s="117"/>
      <c r="N243" s="117"/>
      <c r="O243" s="117"/>
      <c r="P243" s="117"/>
      <c r="Q243" s="117"/>
      <c r="R243" s="117"/>
      <c r="S243" s="117"/>
      <c r="T243" s="117"/>
      <c r="U243" s="117"/>
      <c r="V243" s="117"/>
      <c r="W243" s="117"/>
      <c r="X243" s="117"/>
      <c r="Y243" s="117"/>
      <c r="Z243" s="117"/>
      <c r="AA243" s="118"/>
      <c r="AB243" s="117"/>
      <c r="AC243" s="117"/>
      <c r="AD243" s="117"/>
      <c r="AE243" s="117"/>
      <c r="AF243" s="117"/>
      <c r="AG243" s="117"/>
      <c r="AH243" s="117"/>
      <c r="AI243" s="117"/>
      <c r="AJ243" s="117"/>
      <c r="AK243" s="117"/>
      <c r="AL243" s="117"/>
      <c r="AM243" s="117"/>
      <c r="AN243" s="117"/>
      <c r="AO243" s="117"/>
      <c r="AP243" s="117"/>
      <c r="AQ243" s="117"/>
      <c r="AR243" s="117"/>
      <c r="AS243" s="117"/>
      <c r="AT243" s="117"/>
      <c r="AU243" s="117"/>
      <c r="AV243" s="117"/>
      <c r="AW243" s="117"/>
      <c r="AX243" s="117"/>
      <c r="AY243" s="117"/>
      <c r="AZ243" s="117"/>
      <c r="BA243" s="117"/>
      <c r="BB243" s="117"/>
      <c r="BC243" s="117"/>
      <c r="BD243" s="117"/>
      <c r="BE243" s="117"/>
      <c r="BF243" s="117"/>
      <c r="BG243" s="117"/>
      <c r="BH243" s="117"/>
      <c r="BI243" s="117"/>
      <c r="BJ243" s="117"/>
      <c r="BK243" s="117"/>
      <c r="BL243" s="117"/>
      <c r="BM243" s="117"/>
      <c r="BN243" s="117"/>
      <c r="BO243" s="117"/>
      <c r="BP243" s="117"/>
      <c r="BQ243" s="117"/>
      <c r="BR243" s="117"/>
      <c r="BS243" s="117"/>
      <c r="BT243" s="117"/>
      <c r="BU243" s="117"/>
      <c r="BV243" s="117"/>
      <c r="BW243" s="117"/>
      <c r="BX243" s="117"/>
      <c r="BY243" s="117"/>
      <c r="BZ243" s="117"/>
      <c r="CA243" s="117"/>
      <c r="CB243" s="117"/>
      <c r="CC243" s="117"/>
      <c r="CD243" s="117"/>
      <c r="CE243" s="117"/>
      <c r="CF243" s="117"/>
      <c r="CG243" s="117"/>
      <c r="CH243" s="117"/>
      <c r="CI243" s="117"/>
      <c r="CJ243" s="117"/>
      <c r="CK243" s="117"/>
      <c r="CL243" s="117"/>
      <c r="CM243" s="117"/>
      <c r="CN243" s="117"/>
      <c r="CO243" s="117"/>
      <c r="CP243" s="117"/>
      <c r="CQ243" s="117"/>
      <c r="CR243" s="117"/>
      <c r="CS243" s="117"/>
      <c r="CT243" s="117"/>
      <c r="CU243" s="117"/>
      <c r="CV243" s="117"/>
      <c r="CW243" s="117"/>
      <c r="CX243" s="117"/>
      <c r="CY243" s="117"/>
      <c r="CZ243" s="117"/>
      <c r="DA243" s="117"/>
      <c r="DB243" s="117"/>
      <c r="DC243" s="117"/>
      <c r="DD243" s="117"/>
      <c r="DE243" s="117"/>
      <c r="DF243" s="117"/>
      <c r="DG243" s="117"/>
      <c r="DH243" s="117"/>
      <c r="DI243" s="117"/>
      <c r="DJ243" s="117"/>
      <c r="DK243" s="117"/>
      <c r="DL243" s="117"/>
      <c r="DM243" s="117"/>
      <c r="DN243" s="117"/>
      <c r="DO243" s="117"/>
      <c r="DP243" s="117"/>
      <c r="DQ243" s="117"/>
      <c r="DR243" s="117"/>
      <c r="DS243" s="117"/>
      <c r="DT243" s="117"/>
      <c r="DU243" s="117"/>
      <c r="DV243" s="117"/>
      <c r="DW243" s="117"/>
      <c r="DX243" s="117"/>
      <c r="DY243" s="117"/>
      <c r="DZ243" s="117"/>
      <c r="EA243" s="117"/>
      <c r="EB243" s="117"/>
      <c r="EC243" s="117"/>
      <c r="ED243" s="117"/>
      <c r="EE243" s="117"/>
      <c r="EF243" s="117"/>
      <c r="EG243" s="117"/>
      <c r="EH243" s="117"/>
      <c r="EI243" s="117"/>
      <c r="EJ243" s="117"/>
      <c r="EK243" s="117"/>
      <c r="EL243" s="117"/>
      <c r="EM243" s="117"/>
      <c r="EN243" s="117"/>
      <c r="EO243" s="117"/>
      <c r="EP243" s="117"/>
      <c r="EQ243" s="117"/>
      <c r="ER243" s="117"/>
      <c r="ES243" s="117"/>
      <c r="ET243" s="117"/>
      <c r="EU243" s="117"/>
      <c r="EV243" s="117"/>
      <c r="EW243" s="117"/>
      <c r="EX243" s="117"/>
      <c r="EY243" s="117"/>
      <c r="EZ243" s="117"/>
      <c r="FA243" s="117"/>
      <c r="FB243" s="117"/>
      <c r="FC243" s="117"/>
      <c r="FD243" s="117"/>
      <c r="FE243" s="117"/>
      <c r="FF243" s="117"/>
      <c r="FG243" s="117"/>
      <c r="FH243" s="117"/>
      <c r="FI243" s="117"/>
      <c r="FJ243" s="117"/>
      <c r="FK243" s="117"/>
      <c r="FL243" s="117"/>
      <c r="FM243" s="117"/>
      <c r="FN243" s="117"/>
      <c r="FO243" s="117"/>
      <c r="FP243" s="117"/>
      <c r="FQ243" s="117"/>
      <c r="FR243" s="117"/>
      <c r="FS243" s="117"/>
      <c r="FT243" s="117"/>
      <c r="FU243" s="117"/>
      <c r="FV243" s="117"/>
      <c r="FW243" s="117"/>
      <c r="FX243" s="117"/>
      <c r="FY243" s="117"/>
      <c r="FZ243" s="117"/>
      <c r="GA243" s="117"/>
      <c r="GB243" s="117"/>
      <c r="GC243" s="117"/>
      <c r="GD243" s="117"/>
      <c r="GE243" s="117"/>
      <c r="GF243" s="117"/>
      <c r="GG243" s="117"/>
      <c r="GH243" s="117"/>
      <c r="GI243" s="117"/>
      <c r="GJ243" s="117"/>
      <c r="GK243" s="117"/>
      <c r="GL243" s="117"/>
      <c r="GM243" s="117"/>
      <c r="GN243" s="117"/>
      <c r="GO243" s="117"/>
    </row>
    <row r="244" spans="3:197" ht="14.4" hidden="1" x14ac:dyDescent="0.3">
      <c r="C244" s="117"/>
      <c r="D244" s="117"/>
      <c r="E244" s="117"/>
      <c r="F244" s="117"/>
      <c r="G244" s="117"/>
      <c r="H244" s="117"/>
      <c r="I244" s="117"/>
      <c r="J244" s="117"/>
      <c r="K244" s="117"/>
      <c r="L244" s="117"/>
      <c r="M244" s="117"/>
      <c r="N244" s="117"/>
      <c r="O244" s="117"/>
      <c r="P244" s="117"/>
      <c r="Q244" s="117"/>
      <c r="R244" s="117"/>
      <c r="S244" s="117"/>
      <c r="T244" s="117"/>
      <c r="U244" s="117"/>
      <c r="V244" s="117"/>
      <c r="W244" s="117"/>
      <c r="X244" s="117"/>
      <c r="Y244" s="117"/>
      <c r="Z244" s="117"/>
      <c r="AA244" s="118"/>
      <c r="AB244" s="117"/>
      <c r="AC244" s="117"/>
      <c r="AD244" s="117"/>
      <c r="AE244" s="117"/>
      <c r="AF244" s="117"/>
      <c r="AG244" s="117"/>
      <c r="AH244" s="117"/>
      <c r="AI244" s="117"/>
      <c r="AJ244" s="117"/>
      <c r="AK244" s="117"/>
      <c r="AL244" s="117"/>
      <c r="AM244" s="117"/>
      <c r="AN244" s="117"/>
      <c r="AO244" s="117"/>
      <c r="AP244" s="117"/>
      <c r="AQ244" s="117"/>
      <c r="AR244" s="117"/>
      <c r="AS244" s="117"/>
      <c r="AT244" s="117"/>
      <c r="AU244" s="117"/>
      <c r="AV244" s="117"/>
      <c r="AW244" s="117"/>
      <c r="AX244" s="117"/>
      <c r="AY244" s="117"/>
      <c r="AZ244" s="117"/>
      <c r="BA244" s="117"/>
      <c r="BB244" s="117"/>
      <c r="BC244" s="117"/>
      <c r="BD244" s="117"/>
      <c r="BE244" s="117"/>
      <c r="BF244" s="117"/>
      <c r="BG244" s="117"/>
      <c r="BH244" s="117"/>
      <c r="BI244" s="117"/>
      <c r="BJ244" s="117"/>
      <c r="BK244" s="117"/>
      <c r="BL244" s="117"/>
      <c r="BM244" s="117"/>
      <c r="BN244" s="117"/>
      <c r="BO244" s="117"/>
      <c r="BP244" s="117"/>
      <c r="BQ244" s="117"/>
      <c r="BR244" s="117"/>
      <c r="BS244" s="117"/>
      <c r="BT244" s="117"/>
      <c r="BU244" s="117"/>
      <c r="BV244" s="117"/>
      <c r="BW244" s="117"/>
      <c r="BX244" s="117"/>
      <c r="BY244" s="117"/>
      <c r="BZ244" s="117"/>
      <c r="CA244" s="117"/>
      <c r="CB244" s="117"/>
      <c r="CC244" s="117"/>
      <c r="CD244" s="117"/>
      <c r="CE244" s="117"/>
      <c r="CF244" s="117"/>
      <c r="CG244" s="117"/>
      <c r="CH244" s="117"/>
      <c r="CI244" s="117"/>
      <c r="CJ244" s="117"/>
      <c r="CK244" s="117"/>
      <c r="CL244" s="117"/>
      <c r="CM244" s="117"/>
      <c r="CN244" s="117"/>
      <c r="CO244" s="117"/>
      <c r="CP244" s="117"/>
      <c r="CQ244" s="117"/>
      <c r="CR244" s="117"/>
      <c r="CS244" s="117"/>
      <c r="CT244" s="117"/>
      <c r="CU244" s="117"/>
      <c r="CV244" s="117"/>
      <c r="CW244" s="117"/>
      <c r="CX244" s="117"/>
      <c r="CY244" s="117"/>
      <c r="CZ244" s="117"/>
      <c r="DA244" s="117"/>
      <c r="DB244" s="117"/>
      <c r="DC244" s="117"/>
      <c r="DD244" s="117"/>
      <c r="DE244" s="117"/>
      <c r="DF244" s="117"/>
      <c r="DG244" s="117"/>
      <c r="DH244" s="117"/>
      <c r="DI244" s="117"/>
      <c r="DJ244" s="117"/>
      <c r="DK244" s="117"/>
      <c r="DL244" s="117"/>
      <c r="DM244" s="117"/>
      <c r="DN244" s="117"/>
      <c r="DO244" s="117"/>
      <c r="DP244" s="117"/>
      <c r="DQ244" s="117"/>
      <c r="DR244" s="117"/>
      <c r="DS244" s="117"/>
      <c r="DT244" s="117"/>
      <c r="DU244" s="117"/>
      <c r="DV244" s="117"/>
      <c r="DW244" s="117"/>
      <c r="DX244" s="117"/>
      <c r="DY244" s="117"/>
      <c r="DZ244" s="117"/>
      <c r="EA244" s="117"/>
      <c r="EB244" s="117"/>
      <c r="EC244" s="117"/>
      <c r="ED244" s="117"/>
      <c r="EE244" s="117"/>
      <c r="EF244" s="117"/>
      <c r="EG244" s="117"/>
      <c r="EH244" s="117"/>
      <c r="EI244" s="117"/>
      <c r="EJ244" s="117"/>
      <c r="EK244" s="117"/>
      <c r="EL244" s="117"/>
      <c r="EM244" s="117"/>
      <c r="EN244" s="117"/>
      <c r="EO244" s="117"/>
      <c r="EP244" s="117"/>
      <c r="EQ244" s="117"/>
      <c r="ER244" s="117"/>
      <c r="ES244" s="117"/>
      <c r="ET244" s="117"/>
      <c r="EU244" s="117"/>
      <c r="EV244" s="117"/>
      <c r="EW244" s="117"/>
      <c r="EX244" s="117"/>
      <c r="EY244" s="117"/>
      <c r="EZ244" s="117"/>
      <c r="FA244" s="117"/>
      <c r="FB244" s="117"/>
      <c r="FC244" s="117"/>
      <c r="FD244" s="117"/>
      <c r="FE244" s="117"/>
      <c r="FF244" s="117"/>
      <c r="FG244" s="117"/>
      <c r="FH244" s="117"/>
      <c r="FI244" s="117"/>
      <c r="FJ244" s="117"/>
      <c r="FK244" s="117"/>
      <c r="FL244" s="117"/>
      <c r="FM244" s="117"/>
      <c r="FN244" s="117"/>
      <c r="FO244" s="117"/>
      <c r="FP244" s="117"/>
      <c r="FQ244" s="117"/>
      <c r="FR244" s="117"/>
      <c r="FS244" s="117"/>
      <c r="FT244" s="117"/>
      <c r="FU244" s="117"/>
      <c r="FV244" s="117"/>
      <c r="FW244" s="117"/>
      <c r="FX244" s="117"/>
      <c r="FY244" s="117"/>
      <c r="FZ244" s="117"/>
      <c r="GA244" s="117"/>
      <c r="GB244" s="117"/>
      <c r="GC244" s="117"/>
      <c r="GD244" s="117"/>
      <c r="GE244" s="117"/>
      <c r="GF244" s="117"/>
      <c r="GG244" s="117"/>
      <c r="GH244" s="117"/>
      <c r="GI244" s="117"/>
      <c r="GJ244" s="117"/>
      <c r="GK244" s="117"/>
      <c r="GL244" s="117"/>
      <c r="GM244" s="117"/>
      <c r="GN244" s="117"/>
      <c r="GO244" s="117"/>
    </row>
    <row r="245" spans="3:197" ht="14.4" hidden="1" x14ac:dyDescent="0.3">
      <c r="C245" s="117"/>
      <c r="D245" s="117"/>
      <c r="E245" s="117"/>
      <c r="F245" s="117"/>
      <c r="G245" s="117"/>
      <c r="H245" s="117"/>
      <c r="I245" s="117"/>
      <c r="J245" s="117"/>
      <c r="K245" s="117"/>
      <c r="L245" s="117"/>
      <c r="M245" s="117"/>
      <c r="N245" s="117"/>
      <c r="O245" s="117"/>
      <c r="P245" s="117"/>
      <c r="Q245" s="117"/>
      <c r="R245" s="117"/>
      <c r="S245" s="117"/>
      <c r="T245" s="117"/>
      <c r="U245" s="117"/>
      <c r="V245" s="117"/>
      <c r="W245" s="117"/>
      <c r="X245" s="117"/>
      <c r="Y245" s="117"/>
      <c r="Z245" s="117"/>
      <c r="AA245" s="118"/>
      <c r="AB245" s="117"/>
      <c r="AC245" s="117"/>
      <c r="AD245" s="117"/>
      <c r="AE245" s="117"/>
      <c r="AF245" s="117"/>
      <c r="AG245" s="117"/>
      <c r="AH245" s="117"/>
      <c r="AI245" s="117"/>
      <c r="AJ245" s="117"/>
      <c r="AK245" s="117"/>
      <c r="AL245" s="117"/>
      <c r="AM245" s="117"/>
      <c r="AN245" s="117"/>
      <c r="AO245" s="117"/>
      <c r="AP245" s="117"/>
      <c r="AQ245" s="117"/>
      <c r="AR245" s="117"/>
      <c r="AS245" s="117"/>
      <c r="AT245" s="117"/>
      <c r="AU245" s="117"/>
      <c r="AV245" s="117"/>
      <c r="AW245" s="117"/>
      <c r="AX245" s="117"/>
      <c r="AY245" s="117"/>
      <c r="AZ245" s="117"/>
      <c r="BA245" s="117"/>
      <c r="BB245" s="117"/>
      <c r="BC245" s="117"/>
      <c r="BD245" s="117"/>
      <c r="BE245" s="117"/>
      <c r="BF245" s="117"/>
      <c r="BG245" s="117"/>
      <c r="BH245" s="117"/>
      <c r="BI245" s="117"/>
      <c r="BJ245" s="117"/>
      <c r="BK245" s="117"/>
      <c r="BL245" s="117"/>
      <c r="BM245" s="117"/>
      <c r="BN245" s="117"/>
      <c r="BO245" s="117"/>
      <c r="BP245" s="117"/>
      <c r="BQ245" s="117"/>
      <c r="BR245" s="117"/>
      <c r="BS245" s="117"/>
      <c r="BT245" s="117"/>
      <c r="BU245" s="117"/>
      <c r="BV245" s="117"/>
      <c r="BW245" s="117"/>
      <c r="BX245" s="117"/>
      <c r="BY245" s="117"/>
      <c r="BZ245" s="117"/>
      <c r="CA245" s="117"/>
      <c r="CB245" s="117"/>
      <c r="CC245" s="117"/>
      <c r="CD245" s="117"/>
      <c r="CE245" s="117"/>
      <c r="CF245" s="117"/>
      <c r="CG245" s="117"/>
      <c r="CH245" s="117"/>
      <c r="CI245" s="117"/>
      <c r="CJ245" s="117"/>
      <c r="CK245" s="117"/>
      <c r="CL245" s="117"/>
      <c r="CM245" s="117"/>
      <c r="CN245" s="117"/>
      <c r="CO245" s="117"/>
      <c r="CP245" s="117"/>
      <c r="CQ245" s="117"/>
      <c r="CR245" s="117"/>
      <c r="CS245" s="117"/>
      <c r="CT245" s="117"/>
      <c r="CU245" s="117"/>
      <c r="CV245" s="117"/>
      <c r="CW245" s="117"/>
      <c r="CX245" s="117"/>
      <c r="CY245" s="117"/>
      <c r="CZ245" s="117"/>
      <c r="DA245" s="117"/>
      <c r="DB245" s="117"/>
      <c r="DC245" s="117"/>
      <c r="DD245" s="117"/>
      <c r="DE245" s="117"/>
      <c r="DF245" s="117"/>
      <c r="DG245" s="117"/>
      <c r="DH245" s="117"/>
      <c r="DI245" s="117"/>
      <c r="DJ245" s="117"/>
      <c r="DK245" s="117"/>
      <c r="DL245" s="117"/>
      <c r="DM245" s="117"/>
      <c r="DN245" s="117"/>
      <c r="DO245" s="117"/>
      <c r="DP245" s="117"/>
      <c r="DQ245" s="117"/>
      <c r="DR245" s="117"/>
      <c r="DS245" s="117"/>
      <c r="DT245" s="117"/>
      <c r="DU245" s="117"/>
      <c r="DV245" s="117"/>
      <c r="DW245" s="117"/>
      <c r="DX245" s="117"/>
      <c r="DY245" s="117"/>
      <c r="DZ245" s="117"/>
      <c r="EA245" s="117"/>
      <c r="EB245" s="117"/>
      <c r="EC245" s="117"/>
      <c r="ED245" s="117"/>
      <c r="EE245" s="117"/>
      <c r="EF245" s="117"/>
      <c r="EG245" s="117"/>
      <c r="EH245" s="117"/>
      <c r="EI245" s="117"/>
      <c r="EJ245" s="117"/>
      <c r="EK245" s="117"/>
      <c r="EL245" s="117"/>
      <c r="EM245" s="117"/>
      <c r="EN245" s="117"/>
      <c r="EO245" s="117"/>
      <c r="EP245" s="117"/>
      <c r="EQ245" s="117"/>
      <c r="ER245" s="117"/>
      <c r="ES245" s="117"/>
      <c r="ET245" s="117"/>
      <c r="EU245" s="117"/>
      <c r="EV245" s="117"/>
      <c r="EW245" s="117"/>
      <c r="EX245" s="117"/>
      <c r="EY245" s="117"/>
      <c r="EZ245" s="117"/>
      <c r="FA245" s="117"/>
      <c r="FB245" s="117"/>
      <c r="FC245" s="117"/>
      <c r="FD245" s="117"/>
      <c r="FE245" s="117"/>
      <c r="FF245" s="117"/>
      <c r="FG245" s="117"/>
      <c r="FH245" s="117"/>
      <c r="FI245" s="117"/>
      <c r="FJ245" s="117"/>
      <c r="FK245" s="117"/>
      <c r="FL245" s="117"/>
      <c r="FM245" s="117"/>
      <c r="FN245" s="117"/>
      <c r="FO245" s="117"/>
      <c r="FP245" s="117"/>
      <c r="FQ245" s="117"/>
      <c r="FR245" s="117"/>
      <c r="FS245" s="117"/>
      <c r="FT245" s="117"/>
      <c r="FU245" s="117"/>
      <c r="FV245" s="117"/>
      <c r="FW245" s="117"/>
      <c r="FX245" s="117"/>
      <c r="FY245" s="117"/>
      <c r="FZ245" s="117"/>
      <c r="GA245" s="117"/>
      <c r="GB245" s="117"/>
      <c r="GC245" s="117"/>
      <c r="GD245" s="117"/>
      <c r="GE245" s="117"/>
      <c r="GF245" s="117"/>
      <c r="GG245" s="117"/>
      <c r="GH245" s="117"/>
      <c r="GI245" s="117"/>
      <c r="GJ245" s="117"/>
      <c r="GK245" s="117"/>
      <c r="GL245" s="117"/>
      <c r="GM245" s="117"/>
      <c r="GN245" s="117"/>
      <c r="GO245" s="117"/>
    </row>
    <row r="246" spans="3:197" ht="14.4" hidden="1" x14ac:dyDescent="0.3">
      <c r="C246" s="117"/>
      <c r="D246" s="117"/>
      <c r="E246" s="117"/>
      <c r="F246" s="117"/>
      <c r="G246" s="117"/>
      <c r="H246" s="117"/>
      <c r="I246" s="117"/>
      <c r="J246" s="117"/>
      <c r="K246" s="117"/>
      <c r="L246" s="117"/>
      <c r="M246" s="117"/>
      <c r="N246" s="117"/>
      <c r="O246" s="117"/>
      <c r="P246" s="117"/>
      <c r="Q246" s="117"/>
      <c r="R246" s="117"/>
      <c r="S246" s="117"/>
      <c r="T246" s="117"/>
      <c r="U246" s="117"/>
      <c r="V246" s="117"/>
      <c r="W246" s="117"/>
      <c r="X246" s="117"/>
      <c r="Y246" s="117"/>
      <c r="Z246" s="117"/>
      <c r="AA246" s="118"/>
      <c r="AB246" s="117"/>
      <c r="AC246" s="117"/>
      <c r="AD246" s="117"/>
      <c r="AE246" s="117"/>
      <c r="AF246" s="117"/>
      <c r="AG246" s="117"/>
      <c r="AH246" s="117"/>
      <c r="AI246" s="117"/>
      <c r="AJ246" s="117"/>
      <c r="AK246" s="117"/>
      <c r="AL246" s="117"/>
      <c r="AM246" s="117"/>
      <c r="AN246" s="117"/>
      <c r="AO246" s="117"/>
      <c r="AP246" s="117"/>
      <c r="AQ246" s="117"/>
      <c r="AR246" s="117"/>
      <c r="AS246" s="117"/>
      <c r="AT246" s="117"/>
      <c r="AU246" s="117"/>
      <c r="AV246" s="117"/>
      <c r="AW246" s="117"/>
      <c r="AX246" s="117"/>
      <c r="AY246" s="117"/>
      <c r="AZ246" s="117"/>
      <c r="BA246" s="117"/>
      <c r="BB246" s="117"/>
      <c r="BC246" s="117"/>
      <c r="BD246" s="117"/>
      <c r="BE246" s="117"/>
      <c r="BF246" s="117"/>
      <c r="BG246" s="117"/>
      <c r="BH246" s="117"/>
      <c r="BI246" s="117"/>
      <c r="BJ246" s="117"/>
      <c r="BK246" s="117"/>
      <c r="BL246" s="117"/>
      <c r="BM246" s="117"/>
      <c r="BN246" s="117"/>
      <c r="BO246" s="117"/>
      <c r="BP246" s="117"/>
      <c r="BQ246" s="117"/>
      <c r="BR246" s="117"/>
      <c r="BS246" s="117"/>
      <c r="BT246" s="117"/>
      <c r="BU246" s="117"/>
      <c r="BV246" s="117"/>
      <c r="BW246" s="117"/>
      <c r="BX246" s="117"/>
      <c r="BY246" s="117"/>
      <c r="BZ246" s="117"/>
      <c r="CA246" s="117"/>
      <c r="CB246" s="117"/>
      <c r="CC246" s="117"/>
      <c r="CD246" s="117"/>
      <c r="CE246" s="117"/>
      <c r="CF246" s="117"/>
      <c r="CG246" s="117"/>
      <c r="CH246" s="117"/>
      <c r="CI246" s="117"/>
      <c r="CJ246" s="117"/>
      <c r="CK246" s="117"/>
      <c r="CL246" s="117"/>
      <c r="CM246" s="117"/>
      <c r="CN246" s="117"/>
      <c r="CO246" s="117"/>
      <c r="CP246" s="117"/>
      <c r="CQ246" s="117"/>
      <c r="CR246" s="117"/>
      <c r="CS246" s="117"/>
      <c r="CT246" s="117"/>
      <c r="CU246" s="117"/>
      <c r="CV246" s="117"/>
      <c r="CW246" s="117"/>
      <c r="CX246" s="117"/>
      <c r="CY246" s="117"/>
      <c r="CZ246" s="117"/>
      <c r="DA246" s="117"/>
      <c r="DB246" s="117"/>
      <c r="DC246" s="117"/>
      <c r="DD246" s="117"/>
      <c r="DE246" s="117"/>
      <c r="DF246" s="117"/>
      <c r="DG246" s="117"/>
      <c r="DH246" s="117"/>
      <c r="DI246" s="117"/>
      <c r="DJ246" s="117"/>
      <c r="DK246" s="117"/>
      <c r="DL246" s="117"/>
      <c r="DM246" s="117"/>
      <c r="DN246" s="117"/>
      <c r="DO246" s="117"/>
      <c r="DP246" s="117"/>
      <c r="DQ246" s="117"/>
      <c r="DR246" s="117"/>
      <c r="DS246" s="117"/>
      <c r="DT246" s="117"/>
      <c r="DU246" s="117"/>
      <c r="DV246" s="117"/>
      <c r="DW246" s="117"/>
      <c r="DX246" s="117"/>
      <c r="DY246" s="117"/>
      <c r="DZ246" s="117"/>
      <c r="EA246" s="117"/>
      <c r="EB246" s="117"/>
      <c r="EC246" s="117"/>
      <c r="ED246" s="117"/>
      <c r="EE246" s="117"/>
      <c r="EF246" s="117"/>
      <c r="EG246" s="117"/>
      <c r="EH246" s="117"/>
      <c r="EI246" s="117"/>
      <c r="EJ246" s="117"/>
      <c r="EK246" s="117"/>
      <c r="EL246" s="117"/>
      <c r="EM246" s="117"/>
      <c r="EN246" s="117"/>
      <c r="EO246" s="117"/>
      <c r="EP246" s="117"/>
      <c r="EQ246" s="117"/>
      <c r="ER246" s="117"/>
      <c r="ES246" s="117"/>
      <c r="ET246" s="117"/>
      <c r="EU246" s="117"/>
      <c r="EV246" s="117"/>
      <c r="EW246" s="117"/>
      <c r="EX246" s="117"/>
      <c r="EY246" s="117"/>
      <c r="EZ246" s="117"/>
      <c r="FA246" s="117"/>
      <c r="FB246" s="117"/>
      <c r="FC246" s="117"/>
      <c r="FD246" s="117"/>
      <c r="FE246" s="117"/>
      <c r="FF246" s="117"/>
      <c r="FG246" s="117"/>
      <c r="FH246" s="117"/>
      <c r="FI246" s="117"/>
      <c r="FJ246" s="117"/>
      <c r="FK246" s="117"/>
      <c r="FL246" s="117"/>
      <c r="FM246" s="117"/>
      <c r="FN246" s="117"/>
      <c r="FO246" s="117"/>
      <c r="FP246" s="117"/>
      <c r="FQ246" s="117"/>
      <c r="FR246" s="117"/>
      <c r="FS246" s="117"/>
      <c r="FT246" s="117"/>
      <c r="FU246" s="117"/>
      <c r="FV246" s="117"/>
      <c r="FW246" s="117"/>
      <c r="FX246" s="117"/>
      <c r="FY246" s="117"/>
      <c r="FZ246" s="117"/>
      <c r="GA246" s="117"/>
      <c r="GB246" s="117"/>
      <c r="GC246" s="117"/>
      <c r="GD246" s="117"/>
      <c r="GE246" s="117"/>
      <c r="GF246" s="117"/>
      <c r="GG246" s="117"/>
      <c r="GH246" s="117"/>
      <c r="GI246" s="117"/>
      <c r="GJ246" s="117"/>
      <c r="GK246" s="117"/>
      <c r="GL246" s="117"/>
      <c r="GM246" s="117"/>
      <c r="GN246" s="117"/>
      <c r="GO246" s="117"/>
    </row>
    <row r="247" spans="3:197" ht="14.4" hidden="1" x14ac:dyDescent="0.3">
      <c r="C247" s="117"/>
      <c r="D247" s="117"/>
      <c r="E247" s="117"/>
      <c r="F247" s="117"/>
      <c r="G247" s="117"/>
      <c r="H247" s="117"/>
      <c r="I247" s="117"/>
      <c r="J247" s="117"/>
      <c r="K247" s="117"/>
      <c r="L247" s="117"/>
      <c r="M247" s="117"/>
      <c r="N247" s="117"/>
      <c r="O247" s="117"/>
      <c r="P247" s="117"/>
      <c r="Q247" s="117"/>
      <c r="R247" s="117"/>
      <c r="S247" s="117"/>
      <c r="T247" s="117"/>
      <c r="U247" s="117"/>
      <c r="V247" s="117"/>
      <c r="W247" s="117"/>
      <c r="X247" s="117"/>
      <c r="Y247" s="117"/>
      <c r="Z247" s="117"/>
      <c r="AA247" s="118"/>
      <c r="AB247" s="117"/>
      <c r="AC247" s="117"/>
      <c r="AD247" s="117"/>
      <c r="AE247" s="117"/>
      <c r="AF247" s="117"/>
      <c r="AG247" s="117"/>
      <c r="AH247" s="117"/>
      <c r="AI247" s="117"/>
      <c r="AJ247" s="117"/>
      <c r="AK247" s="117"/>
      <c r="AL247" s="117"/>
      <c r="AM247" s="117"/>
      <c r="AN247" s="117"/>
      <c r="AO247" s="117"/>
      <c r="AP247" s="117"/>
      <c r="AQ247" s="117"/>
      <c r="AR247" s="117"/>
      <c r="AS247" s="117"/>
      <c r="AT247" s="117"/>
      <c r="AU247" s="117"/>
      <c r="AV247" s="117"/>
      <c r="AW247" s="117"/>
      <c r="AX247" s="117"/>
      <c r="AY247" s="117"/>
      <c r="AZ247" s="117"/>
      <c r="BA247" s="117"/>
      <c r="BB247" s="117"/>
      <c r="BC247" s="117"/>
      <c r="BD247" s="117"/>
      <c r="BE247" s="117"/>
      <c r="BF247" s="117"/>
      <c r="BG247" s="117"/>
      <c r="BH247" s="117"/>
      <c r="BI247" s="117"/>
      <c r="BJ247" s="117"/>
      <c r="BK247" s="117"/>
      <c r="BL247" s="117"/>
      <c r="BM247" s="117"/>
      <c r="BN247" s="117"/>
      <c r="BO247" s="117"/>
      <c r="BP247" s="117"/>
      <c r="BQ247" s="117"/>
      <c r="BR247" s="117"/>
      <c r="BS247" s="117"/>
      <c r="BT247" s="117"/>
      <c r="BU247" s="117"/>
      <c r="BV247" s="117"/>
      <c r="BW247" s="117"/>
      <c r="BX247" s="117"/>
      <c r="BY247" s="117"/>
      <c r="BZ247" s="117"/>
      <c r="CA247" s="117"/>
      <c r="CB247" s="117"/>
      <c r="CC247" s="117"/>
      <c r="CD247" s="117"/>
      <c r="CE247" s="117"/>
      <c r="CF247" s="117"/>
      <c r="CG247" s="117"/>
      <c r="CH247" s="117"/>
      <c r="CI247" s="117"/>
      <c r="CJ247" s="117"/>
      <c r="CK247" s="117"/>
      <c r="CL247" s="117"/>
      <c r="CM247" s="117"/>
      <c r="CN247" s="117"/>
      <c r="CO247" s="117"/>
      <c r="CP247" s="117"/>
      <c r="CQ247" s="117"/>
      <c r="CR247" s="117"/>
      <c r="CS247" s="117"/>
      <c r="CT247" s="117"/>
      <c r="CU247" s="117"/>
      <c r="CV247" s="117"/>
      <c r="CW247" s="117"/>
      <c r="CX247" s="117"/>
      <c r="CY247" s="117"/>
      <c r="CZ247" s="117"/>
      <c r="DA247" s="117"/>
      <c r="DB247" s="117"/>
      <c r="DC247" s="117"/>
      <c r="DD247" s="117"/>
      <c r="DE247" s="117"/>
      <c r="DF247" s="117"/>
      <c r="DG247" s="117"/>
      <c r="DH247" s="117"/>
      <c r="DI247" s="117"/>
      <c r="DJ247" s="117"/>
      <c r="DK247" s="117"/>
      <c r="DL247" s="117"/>
      <c r="DM247" s="117"/>
      <c r="DN247" s="117"/>
      <c r="DO247" s="117"/>
      <c r="DP247" s="117"/>
      <c r="DQ247" s="117"/>
      <c r="DR247" s="117"/>
      <c r="DS247" s="117"/>
      <c r="DT247" s="117"/>
      <c r="DU247" s="117"/>
      <c r="DV247" s="117"/>
      <c r="DW247" s="117"/>
      <c r="DX247" s="117"/>
      <c r="DY247" s="117"/>
      <c r="DZ247" s="117"/>
      <c r="EA247" s="117"/>
      <c r="EB247" s="117"/>
      <c r="EC247" s="117"/>
      <c r="ED247" s="117"/>
      <c r="EE247" s="117"/>
      <c r="EF247" s="117"/>
      <c r="EG247" s="117"/>
      <c r="EH247" s="117"/>
      <c r="EI247" s="117"/>
      <c r="EJ247" s="117"/>
      <c r="EK247" s="117"/>
      <c r="EL247" s="117"/>
      <c r="EM247" s="117"/>
      <c r="EN247" s="117"/>
      <c r="EO247" s="117"/>
      <c r="EP247" s="117"/>
      <c r="EQ247" s="117"/>
      <c r="ER247" s="117"/>
      <c r="ES247" s="117"/>
      <c r="ET247" s="117"/>
      <c r="EU247" s="117"/>
      <c r="EV247" s="117"/>
      <c r="EW247" s="117"/>
      <c r="EX247" s="117"/>
      <c r="EY247" s="117"/>
      <c r="EZ247" s="117"/>
      <c r="FA247" s="117"/>
      <c r="FB247" s="117"/>
      <c r="FC247" s="117"/>
      <c r="FD247" s="117"/>
      <c r="FE247" s="117"/>
      <c r="FF247" s="117"/>
      <c r="FG247" s="117"/>
      <c r="FH247" s="117"/>
      <c r="FI247" s="117"/>
      <c r="FJ247" s="117"/>
      <c r="FK247" s="117"/>
      <c r="FL247" s="117"/>
      <c r="FM247" s="117"/>
      <c r="FN247" s="117"/>
      <c r="FO247" s="117"/>
      <c r="FP247" s="117"/>
      <c r="FQ247" s="117"/>
      <c r="FR247" s="117"/>
      <c r="FS247" s="117"/>
      <c r="FT247" s="117"/>
      <c r="FU247" s="117"/>
      <c r="FV247" s="117"/>
      <c r="FW247" s="117"/>
      <c r="FX247" s="117"/>
      <c r="FY247" s="117"/>
      <c r="FZ247" s="117"/>
      <c r="GA247" s="117"/>
      <c r="GB247" s="117"/>
      <c r="GC247" s="117"/>
      <c r="GD247" s="117"/>
      <c r="GE247" s="117"/>
      <c r="GF247" s="117"/>
      <c r="GG247" s="117"/>
      <c r="GH247" s="117"/>
      <c r="GI247" s="117"/>
      <c r="GJ247" s="117"/>
      <c r="GK247" s="117"/>
      <c r="GL247" s="117"/>
      <c r="GM247" s="117"/>
      <c r="GN247" s="117"/>
      <c r="GO247" s="117"/>
    </row>
    <row r="248" spans="3:197" ht="14.4" hidden="1" x14ac:dyDescent="0.3">
      <c r="C248" s="117"/>
      <c r="D248" s="117"/>
      <c r="E248" s="117"/>
      <c r="F248" s="117"/>
      <c r="G248" s="117"/>
      <c r="H248" s="117"/>
      <c r="I248" s="117"/>
      <c r="J248" s="117"/>
      <c r="K248" s="117"/>
      <c r="L248" s="117"/>
      <c r="M248" s="117"/>
      <c r="N248" s="117"/>
      <c r="O248" s="117"/>
      <c r="P248" s="117"/>
      <c r="Q248" s="117"/>
      <c r="R248" s="117"/>
      <c r="S248" s="117"/>
      <c r="T248" s="117"/>
      <c r="U248" s="117"/>
      <c r="V248" s="117"/>
      <c r="W248" s="117"/>
      <c r="X248" s="117"/>
      <c r="Y248" s="117"/>
      <c r="Z248" s="117"/>
      <c r="AA248" s="118"/>
      <c r="AB248" s="117"/>
      <c r="AC248" s="117"/>
      <c r="AD248" s="117"/>
      <c r="AE248" s="117"/>
      <c r="AF248" s="117"/>
      <c r="AG248" s="117"/>
      <c r="AH248" s="117"/>
      <c r="AI248" s="117"/>
      <c r="AJ248" s="117"/>
      <c r="AK248" s="117"/>
      <c r="AL248" s="117"/>
      <c r="AM248" s="117"/>
      <c r="AN248" s="117"/>
      <c r="AO248" s="117"/>
      <c r="AP248" s="117"/>
      <c r="AQ248" s="117"/>
      <c r="AR248" s="117"/>
      <c r="AS248" s="117"/>
      <c r="AT248" s="117"/>
      <c r="AU248" s="117"/>
      <c r="AV248" s="117"/>
      <c r="AW248" s="117"/>
      <c r="AX248" s="117"/>
      <c r="AY248" s="117"/>
      <c r="AZ248" s="117"/>
      <c r="BA248" s="117"/>
      <c r="BB248" s="117"/>
      <c r="BC248" s="117"/>
      <c r="BD248" s="117"/>
      <c r="BE248" s="117"/>
      <c r="BF248" s="117"/>
      <c r="BG248" s="117"/>
      <c r="BH248" s="117"/>
      <c r="BI248" s="117"/>
      <c r="BJ248" s="117"/>
      <c r="BK248" s="117"/>
      <c r="BL248" s="117"/>
      <c r="BM248" s="117"/>
      <c r="BN248" s="117"/>
      <c r="BO248" s="117"/>
      <c r="BP248" s="117"/>
      <c r="BQ248" s="117"/>
      <c r="BR248" s="117"/>
      <c r="BS248" s="117"/>
      <c r="BT248" s="117"/>
      <c r="BU248" s="117"/>
      <c r="BV248" s="117"/>
      <c r="BW248" s="117"/>
      <c r="BX248" s="117"/>
      <c r="BY248" s="117"/>
      <c r="BZ248" s="117"/>
      <c r="CA248" s="117"/>
      <c r="CB248" s="117"/>
      <c r="CC248" s="117"/>
      <c r="CD248" s="117"/>
      <c r="CE248" s="117"/>
      <c r="CF248" s="117"/>
      <c r="CG248" s="117"/>
      <c r="CH248" s="117"/>
      <c r="CI248" s="117"/>
      <c r="CJ248" s="117"/>
      <c r="CK248" s="117"/>
      <c r="CL248" s="117"/>
      <c r="CM248" s="117"/>
      <c r="CN248" s="117"/>
      <c r="CO248" s="117"/>
      <c r="CP248" s="117"/>
      <c r="CQ248" s="117"/>
      <c r="CR248" s="117"/>
      <c r="CS248" s="117"/>
      <c r="CT248" s="117"/>
      <c r="CU248" s="117"/>
      <c r="CV248" s="117"/>
      <c r="CW248" s="117"/>
      <c r="CX248" s="117"/>
      <c r="CY248" s="117"/>
      <c r="CZ248" s="117"/>
      <c r="DA248" s="117"/>
      <c r="DB248" s="117"/>
      <c r="DC248" s="117"/>
      <c r="DD248" s="117"/>
      <c r="DE248" s="117"/>
      <c r="DF248" s="117"/>
      <c r="DG248" s="117"/>
      <c r="DH248" s="117"/>
      <c r="DI248" s="117"/>
      <c r="DJ248" s="117"/>
      <c r="DK248" s="117"/>
      <c r="DL248" s="117"/>
      <c r="DM248" s="117"/>
      <c r="DN248" s="117"/>
      <c r="DO248" s="117"/>
      <c r="DP248" s="117"/>
      <c r="DQ248" s="117"/>
      <c r="DR248" s="117"/>
      <c r="DS248" s="117"/>
      <c r="DT248" s="117"/>
      <c r="DU248" s="117"/>
      <c r="DV248" s="117"/>
      <c r="DW248" s="117"/>
      <c r="DX248" s="117"/>
      <c r="DY248" s="117"/>
      <c r="DZ248" s="117"/>
      <c r="EA248" s="117"/>
      <c r="EB248" s="117"/>
      <c r="EC248" s="117"/>
      <c r="ED248" s="117"/>
      <c r="EE248" s="117"/>
      <c r="EF248" s="117"/>
      <c r="EG248" s="117"/>
      <c r="EH248" s="117"/>
      <c r="EI248" s="117"/>
      <c r="EJ248" s="117"/>
      <c r="EK248" s="117"/>
      <c r="EL248" s="117"/>
      <c r="EM248" s="117"/>
      <c r="EN248" s="117"/>
      <c r="EO248" s="117"/>
      <c r="EP248" s="117"/>
      <c r="EQ248" s="117"/>
      <c r="ER248" s="117"/>
      <c r="ES248" s="117"/>
      <c r="ET248" s="117"/>
      <c r="EU248" s="117"/>
      <c r="EV248" s="117"/>
      <c r="EW248" s="117"/>
      <c r="EX248" s="117"/>
      <c r="EY248" s="117"/>
      <c r="EZ248" s="117"/>
      <c r="FA248" s="117"/>
      <c r="FB248" s="117"/>
      <c r="FC248" s="117"/>
      <c r="FD248" s="117"/>
      <c r="FE248" s="117"/>
      <c r="FF248" s="117"/>
      <c r="FG248" s="117"/>
      <c r="FH248" s="117"/>
      <c r="FI248" s="117"/>
      <c r="FJ248" s="117"/>
      <c r="FK248" s="117"/>
      <c r="FL248" s="117"/>
      <c r="FM248" s="117"/>
      <c r="FN248" s="117"/>
      <c r="FO248" s="117"/>
      <c r="FP248" s="117"/>
      <c r="FQ248" s="117"/>
      <c r="FR248" s="117"/>
      <c r="FS248" s="117"/>
      <c r="FT248" s="117"/>
      <c r="FU248" s="117"/>
      <c r="FV248" s="117"/>
      <c r="FW248" s="117"/>
      <c r="FX248" s="117"/>
      <c r="FY248" s="117"/>
      <c r="FZ248" s="117"/>
      <c r="GA248" s="117"/>
      <c r="GB248" s="117"/>
      <c r="GC248" s="117"/>
      <c r="GD248" s="117"/>
      <c r="GE248" s="117"/>
      <c r="GF248" s="117"/>
      <c r="GG248" s="117"/>
      <c r="GH248" s="117"/>
      <c r="GI248" s="117"/>
      <c r="GJ248" s="117"/>
      <c r="GK248" s="117"/>
      <c r="GL248" s="117"/>
      <c r="GM248" s="117"/>
      <c r="GN248" s="117"/>
      <c r="GO248" s="117"/>
    </row>
    <row r="249" spans="3:197" ht="14.4" hidden="1" x14ac:dyDescent="0.3">
      <c r="C249" s="117"/>
      <c r="D249" s="117"/>
      <c r="E249" s="117"/>
      <c r="F249" s="117"/>
      <c r="G249" s="117"/>
      <c r="H249" s="117"/>
      <c r="I249" s="117"/>
      <c r="J249" s="117"/>
      <c r="K249" s="117"/>
      <c r="L249" s="117"/>
      <c r="M249" s="117"/>
      <c r="N249" s="117"/>
      <c r="O249" s="117"/>
      <c r="P249" s="117"/>
      <c r="Q249" s="117"/>
      <c r="R249" s="117"/>
      <c r="S249" s="117"/>
      <c r="T249" s="117"/>
      <c r="U249" s="117"/>
      <c r="V249" s="117"/>
      <c r="W249" s="117"/>
      <c r="X249" s="117"/>
      <c r="Y249" s="117"/>
      <c r="Z249" s="117"/>
      <c r="AA249" s="118"/>
      <c r="AB249" s="117"/>
      <c r="AC249" s="117"/>
      <c r="AD249" s="117"/>
      <c r="AE249" s="117"/>
      <c r="AF249" s="117"/>
      <c r="AG249" s="117"/>
      <c r="AH249" s="117"/>
      <c r="AI249" s="117"/>
      <c r="AJ249" s="117"/>
      <c r="AK249" s="117"/>
      <c r="AL249" s="117"/>
      <c r="AM249" s="117"/>
      <c r="AN249" s="117"/>
      <c r="AO249" s="117"/>
      <c r="AP249" s="117"/>
      <c r="AQ249" s="117"/>
      <c r="AR249" s="117"/>
      <c r="AS249" s="117"/>
      <c r="AT249" s="117"/>
      <c r="AU249" s="117"/>
      <c r="AV249" s="117"/>
      <c r="AW249" s="117"/>
      <c r="AX249" s="117"/>
      <c r="AY249" s="117"/>
      <c r="AZ249" s="117"/>
      <c r="BA249" s="117"/>
      <c r="BB249" s="117"/>
      <c r="BC249" s="117"/>
      <c r="BD249" s="117"/>
      <c r="BE249" s="117"/>
      <c r="BF249" s="117"/>
      <c r="BG249" s="117"/>
      <c r="BH249" s="117"/>
      <c r="BI249" s="117"/>
      <c r="BJ249" s="117"/>
      <c r="BK249" s="117"/>
      <c r="BL249" s="117"/>
      <c r="BM249" s="117"/>
      <c r="BN249" s="117"/>
      <c r="BO249" s="117"/>
      <c r="BP249" s="117"/>
      <c r="BQ249" s="117"/>
      <c r="BR249" s="117"/>
      <c r="BS249" s="117"/>
      <c r="BT249" s="117"/>
      <c r="BU249" s="117"/>
      <c r="BV249" s="117"/>
      <c r="BW249" s="117"/>
      <c r="BX249" s="117"/>
      <c r="BY249" s="117"/>
      <c r="BZ249" s="117"/>
      <c r="CA249" s="117"/>
      <c r="CB249" s="117"/>
      <c r="CC249" s="117"/>
      <c r="CD249" s="117"/>
      <c r="CE249" s="117"/>
      <c r="CF249" s="117"/>
      <c r="CG249" s="117"/>
      <c r="CH249" s="117"/>
      <c r="CI249" s="117"/>
      <c r="CJ249" s="117"/>
      <c r="CK249" s="117"/>
      <c r="CL249" s="117"/>
      <c r="CM249" s="117"/>
      <c r="CN249" s="117"/>
      <c r="CO249" s="117"/>
      <c r="CP249" s="117"/>
      <c r="CQ249" s="117"/>
      <c r="CR249" s="117"/>
      <c r="CS249" s="117"/>
      <c r="CT249" s="117"/>
      <c r="CU249" s="117"/>
      <c r="CV249" s="117"/>
      <c r="CW249" s="117"/>
      <c r="CX249" s="117"/>
      <c r="CY249" s="117"/>
      <c r="CZ249" s="117"/>
      <c r="DA249" s="117"/>
      <c r="DB249" s="117"/>
      <c r="DC249" s="117"/>
      <c r="DD249" s="117"/>
      <c r="DE249" s="117"/>
      <c r="DF249" s="117"/>
      <c r="DG249" s="117"/>
      <c r="DH249" s="117"/>
      <c r="DI249" s="117"/>
      <c r="DJ249" s="117"/>
      <c r="DK249" s="117"/>
      <c r="DL249" s="117"/>
      <c r="DM249" s="117"/>
      <c r="DN249" s="117"/>
      <c r="DO249" s="117"/>
      <c r="DP249" s="117"/>
      <c r="DQ249" s="117"/>
      <c r="DR249" s="117"/>
      <c r="DS249" s="117"/>
      <c r="DT249" s="117"/>
      <c r="DU249" s="117"/>
      <c r="DV249" s="117"/>
      <c r="DW249" s="117"/>
      <c r="DX249" s="117"/>
      <c r="DY249" s="117"/>
      <c r="DZ249" s="117"/>
      <c r="EA249" s="117"/>
      <c r="EB249" s="117"/>
      <c r="EC249" s="117"/>
      <c r="ED249" s="117"/>
      <c r="EE249" s="117"/>
      <c r="EF249" s="117"/>
      <c r="EG249" s="117"/>
      <c r="EH249" s="117"/>
      <c r="EI249" s="117"/>
      <c r="EJ249" s="117"/>
      <c r="EK249" s="117"/>
      <c r="EL249" s="117"/>
      <c r="EM249" s="117"/>
      <c r="EN249" s="117"/>
      <c r="EO249" s="117"/>
      <c r="EP249" s="117"/>
      <c r="EQ249" s="117"/>
      <c r="ER249" s="117"/>
      <c r="ES249" s="117"/>
      <c r="ET249" s="117"/>
      <c r="EU249" s="117"/>
      <c r="EV249" s="117"/>
      <c r="EW249" s="117"/>
      <c r="EX249" s="117"/>
      <c r="EY249" s="117"/>
      <c r="EZ249" s="117"/>
      <c r="FA249" s="117"/>
      <c r="FB249" s="117"/>
      <c r="FC249" s="117"/>
      <c r="FD249" s="117"/>
      <c r="FE249" s="117"/>
      <c r="FF249" s="117"/>
      <c r="FG249" s="117"/>
      <c r="FH249" s="117"/>
      <c r="FI249" s="117"/>
      <c r="FJ249" s="117"/>
      <c r="FK249" s="117"/>
      <c r="FL249" s="117"/>
      <c r="FM249" s="117"/>
      <c r="FN249" s="117"/>
      <c r="FO249" s="117"/>
      <c r="FP249" s="117"/>
      <c r="FQ249" s="117"/>
      <c r="FR249" s="117"/>
      <c r="FS249" s="117"/>
      <c r="FT249" s="117"/>
      <c r="FU249" s="117"/>
      <c r="FV249" s="117"/>
      <c r="FW249" s="117"/>
      <c r="FX249" s="117"/>
      <c r="FY249" s="117"/>
      <c r="FZ249" s="117"/>
      <c r="GA249" s="117"/>
      <c r="GB249" s="117"/>
      <c r="GC249" s="117"/>
      <c r="GD249" s="117"/>
      <c r="GE249" s="117"/>
      <c r="GF249" s="117"/>
      <c r="GG249" s="117"/>
      <c r="GH249" s="117"/>
      <c r="GI249" s="117"/>
      <c r="GJ249" s="117"/>
      <c r="GK249" s="117"/>
      <c r="GL249" s="117"/>
      <c r="GM249" s="117"/>
      <c r="GN249" s="117"/>
      <c r="GO249" s="117"/>
    </row>
    <row r="250" spans="3:197" ht="14.4" hidden="1" x14ac:dyDescent="0.3">
      <c r="C250" s="117"/>
      <c r="D250" s="117"/>
      <c r="E250" s="117"/>
      <c r="F250" s="117"/>
      <c r="G250" s="117"/>
      <c r="H250" s="117"/>
      <c r="I250" s="117"/>
      <c r="J250" s="117"/>
      <c r="K250" s="117"/>
      <c r="L250" s="117"/>
      <c r="M250" s="117"/>
      <c r="N250" s="117"/>
      <c r="O250" s="117"/>
      <c r="P250" s="117"/>
      <c r="Q250" s="117"/>
      <c r="R250" s="117"/>
      <c r="S250" s="117"/>
      <c r="T250" s="117"/>
      <c r="U250" s="117"/>
      <c r="V250" s="117"/>
      <c r="W250" s="117"/>
      <c r="X250" s="117"/>
      <c r="Y250" s="117"/>
      <c r="Z250" s="117"/>
      <c r="AA250" s="118"/>
      <c r="AB250" s="117"/>
      <c r="AC250" s="117"/>
      <c r="AD250" s="117"/>
      <c r="AE250" s="117"/>
      <c r="AF250" s="117"/>
      <c r="AG250" s="117"/>
      <c r="AH250" s="117"/>
      <c r="AI250" s="117"/>
      <c r="AJ250" s="117"/>
      <c r="AK250" s="117"/>
      <c r="AL250" s="117"/>
      <c r="AM250" s="117"/>
      <c r="AN250" s="117"/>
      <c r="AO250" s="117"/>
      <c r="AP250" s="117"/>
      <c r="AQ250" s="117"/>
      <c r="AR250" s="117"/>
      <c r="AS250" s="117"/>
      <c r="AT250" s="117"/>
      <c r="AU250" s="117"/>
      <c r="AV250" s="117"/>
      <c r="AW250" s="117"/>
      <c r="AX250" s="117"/>
      <c r="AY250" s="117"/>
      <c r="AZ250" s="117"/>
      <c r="BA250" s="117"/>
      <c r="BB250" s="117"/>
      <c r="BC250" s="117"/>
      <c r="BD250" s="117"/>
      <c r="BE250" s="117"/>
      <c r="BF250" s="117"/>
      <c r="BG250" s="117"/>
      <c r="BH250" s="117"/>
      <c r="BI250" s="117"/>
      <c r="BJ250" s="117"/>
      <c r="BK250" s="117"/>
      <c r="BL250" s="117"/>
      <c r="BM250" s="117"/>
      <c r="BN250" s="117"/>
      <c r="BO250" s="117"/>
      <c r="BP250" s="117"/>
      <c r="BQ250" s="117"/>
      <c r="BR250" s="117"/>
      <c r="BS250" s="117"/>
      <c r="BT250" s="117"/>
      <c r="BU250" s="117"/>
      <c r="BV250" s="117"/>
      <c r="BW250" s="117"/>
      <c r="BX250" s="117"/>
      <c r="BY250" s="117"/>
      <c r="BZ250" s="117"/>
      <c r="CA250" s="117"/>
      <c r="CB250" s="117"/>
      <c r="CC250" s="117"/>
      <c r="CD250" s="117"/>
      <c r="CE250" s="117"/>
      <c r="CF250" s="117"/>
      <c r="CG250" s="117"/>
      <c r="CH250" s="117"/>
      <c r="CI250" s="117"/>
      <c r="CJ250" s="117"/>
      <c r="CK250" s="117"/>
      <c r="CL250" s="117"/>
      <c r="CM250" s="117"/>
      <c r="CN250" s="117"/>
      <c r="CO250" s="117"/>
      <c r="CP250" s="117"/>
      <c r="CQ250" s="117"/>
      <c r="CR250" s="117"/>
      <c r="CS250" s="117"/>
      <c r="CT250" s="117"/>
      <c r="CU250" s="117"/>
      <c r="CV250" s="117"/>
      <c r="CW250" s="117"/>
      <c r="CX250" s="117"/>
      <c r="CY250" s="117"/>
      <c r="CZ250" s="117"/>
      <c r="DA250" s="117"/>
      <c r="DB250" s="117"/>
      <c r="DC250" s="117"/>
      <c r="DD250" s="117"/>
      <c r="DE250" s="117"/>
      <c r="DF250" s="117"/>
      <c r="DG250" s="117"/>
      <c r="DH250" s="117"/>
      <c r="DI250" s="117"/>
      <c r="DJ250" s="117"/>
      <c r="DK250" s="117"/>
      <c r="DL250" s="117"/>
      <c r="DM250" s="117"/>
      <c r="DN250" s="117"/>
      <c r="DO250" s="117"/>
      <c r="DP250" s="117"/>
      <c r="DQ250" s="117"/>
      <c r="DR250" s="117"/>
      <c r="DS250" s="117"/>
      <c r="DT250" s="117"/>
      <c r="DU250" s="117"/>
      <c r="DV250" s="117"/>
      <c r="DW250" s="117"/>
      <c r="DX250" s="117"/>
      <c r="DY250" s="117"/>
      <c r="DZ250" s="117"/>
      <c r="EA250" s="117"/>
      <c r="EB250" s="117"/>
      <c r="EC250" s="117"/>
      <c r="ED250" s="117"/>
      <c r="EE250" s="117"/>
      <c r="EF250" s="117"/>
      <c r="EG250" s="117"/>
      <c r="EH250" s="117"/>
      <c r="EI250" s="117"/>
      <c r="EJ250" s="117"/>
      <c r="EK250" s="117"/>
      <c r="EL250" s="117"/>
      <c r="EM250" s="117"/>
      <c r="EN250" s="117"/>
      <c r="EO250" s="117"/>
      <c r="EP250" s="117"/>
      <c r="EQ250" s="117"/>
      <c r="ER250" s="117"/>
      <c r="ES250" s="117"/>
      <c r="ET250" s="117"/>
      <c r="EU250" s="117"/>
      <c r="EV250" s="117"/>
      <c r="EW250" s="117"/>
      <c r="EX250" s="117"/>
      <c r="EY250" s="117"/>
      <c r="EZ250" s="117"/>
      <c r="FA250" s="117"/>
      <c r="FB250" s="117"/>
      <c r="FC250" s="117"/>
      <c r="FD250" s="117"/>
      <c r="FE250" s="117"/>
      <c r="FF250" s="117"/>
      <c r="FG250" s="117"/>
      <c r="FH250" s="117"/>
      <c r="FI250" s="117"/>
      <c r="FJ250" s="117"/>
      <c r="FK250" s="117"/>
      <c r="FL250" s="117"/>
      <c r="FM250" s="117"/>
      <c r="FN250" s="117"/>
      <c r="FO250" s="117"/>
      <c r="FP250" s="117"/>
      <c r="FQ250" s="117"/>
      <c r="FR250" s="117"/>
      <c r="FS250" s="117"/>
      <c r="FT250" s="117"/>
      <c r="FU250" s="117"/>
      <c r="FV250" s="117"/>
      <c r="FW250" s="117"/>
      <c r="FX250" s="117"/>
      <c r="FY250" s="117"/>
      <c r="FZ250" s="117"/>
      <c r="GA250" s="117"/>
      <c r="GB250" s="117"/>
      <c r="GC250" s="117"/>
      <c r="GD250" s="117"/>
      <c r="GE250" s="117"/>
      <c r="GF250" s="117"/>
      <c r="GG250" s="117"/>
      <c r="GH250" s="117"/>
      <c r="GI250" s="117"/>
      <c r="GJ250" s="117"/>
      <c r="GK250" s="117"/>
      <c r="GL250" s="117"/>
      <c r="GM250" s="117"/>
      <c r="GN250" s="117"/>
      <c r="GO250" s="117"/>
    </row>
    <row r="251" spans="3:197" ht="14.4" hidden="1" x14ac:dyDescent="0.3">
      <c r="C251" s="117"/>
      <c r="D251" s="117"/>
      <c r="E251" s="117"/>
      <c r="F251" s="117"/>
      <c r="G251" s="117"/>
      <c r="H251" s="117"/>
      <c r="I251" s="117"/>
      <c r="J251" s="117"/>
      <c r="K251" s="117"/>
      <c r="L251" s="117"/>
      <c r="M251" s="117"/>
      <c r="N251" s="117"/>
      <c r="O251" s="117"/>
      <c r="P251" s="117"/>
      <c r="Q251" s="117"/>
      <c r="R251" s="117"/>
      <c r="S251" s="117"/>
      <c r="T251" s="117"/>
      <c r="U251" s="117"/>
      <c r="V251" s="117"/>
      <c r="W251" s="117"/>
      <c r="X251" s="117"/>
      <c r="Y251" s="117"/>
      <c r="Z251" s="117"/>
      <c r="AA251" s="118"/>
      <c r="AB251" s="117"/>
      <c r="AC251" s="117"/>
      <c r="AD251" s="117"/>
      <c r="AE251" s="117"/>
      <c r="AF251" s="117"/>
      <c r="AG251" s="117"/>
      <c r="AH251" s="117"/>
      <c r="AI251" s="117"/>
      <c r="AJ251" s="117"/>
      <c r="AK251" s="117"/>
      <c r="AL251" s="117"/>
      <c r="AM251" s="117"/>
      <c r="AN251" s="117"/>
      <c r="AO251" s="117"/>
      <c r="AP251" s="117"/>
      <c r="AQ251" s="117"/>
      <c r="AR251" s="117"/>
      <c r="AS251" s="117"/>
      <c r="AT251" s="117"/>
      <c r="AU251" s="117"/>
      <c r="AV251" s="117"/>
      <c r="AW251" s="117"/>
      <c r="AX251" s="117"/>
      <c r="AY251" s="117"/>
      <c r="AZ251" s="117"/>
      <c r="BA251" s="117"/>
      <c r="BB251" s="117"/>
      <c r="BC251" s="117"/>
      <c r="BD251" s="117"/>
      <c r="BE251" s="117"/>
      <c r="BF251" s="117"/>
      <c r="BG251" s="117"/>
      <c r="BH251" s="117"/>
      <c r="BI251" s="117"/>
      <c r="BJ251" s="117"/>
      <c r="BK251" s="117"/>
      <c r="BL251" s="117"/>
      <c r="BM251" s="117"/>
      <c r="BN251" s="117"/>
      <c r="BO251" s="117"/>
      <c r="BP251" s="117"/>
      <c r="BQ251" s="117"/>
      <c r="BR251" s="117"/>
      <c r="BS251" s="117"/>
      <c r="BT251" s="117"/>
      <c r="BU251" s="117"/>
      <c r="BV251" s="117"/>
      <c r="BW251" s="117"/>
      <c r="BX251" s="117"/>
      <c r="BY251" s="117"/>
      <c r="BZ251" s="117"/>
      <c r="CA251" s="117"/>
      <c r="CB251" s="117"/>
      <c r="CC251" s="117"/>
      <c r="CD251" s="117"/>
      <c r="CE251" s="117"/>
      <c r="CF251" s="117"/>
      <c r="CG251" s="117"/>
      <c r="CH251" s="117"/>
      <c r="CI251" s="117"/>
      <c r="CJ251" s="117"/>
      <c r="CK251" s="117"/>
      <c r="CL251" s="117"/>
      <c r="CM251" s="117"/>
      <c r="CN251" s="117"/>
      <c r="CO251" s="117"/>
      <c r="CP251" s="117"/>
      <c r="CQ251" s="117"/>
      <c r="CR251" s="117"/>
      <c r="CS251" s="117"/>
      <c r="CT251" s="117"/>
      <c r="CU251" s="117"/>
      <c r="CV251" s="117"/>
      <c r="CW251" s="117"/>
      <c r="CX251" s="117"/>
      <c r="CY251" s="117"/>
      <c r="CZ251" s="117"/>
      <c r="DA251" s="117"/>
      <c r="DB251" s="117"/>
      <c r="DC251" s="117"/>
      <c r="DD251" s="117"/>
      <c r="DE251" s="117"/>
      <c r="DF251" s="117"/>
      <c r="DG251" s="117"/>
      <c r="DH251" s="117"/>
      <c r="DI251" s="117"/>
      <c r="DJ251" s="117"/>
      <c r="DK251" s="117"/>
      <c r="DL251" s="117"/>
      <c r="DM251" s="117"/>
      <c r="DN251" s="117"/>
      <c r="DO251" s="117"/>
      <c r="DP251" s="117"/>
      <c r="DQ251" s="117"/>
      <c r="DR251" s="117"/>
      <c r="DS251" s="117"/>
      <c r="DT251" s="117"/>
      <c r="DU251" s="117"/>
      <c r="DV251" s="117"/>
      <c r="DW251" s="117"/>
      <c r="DX251" s="117"/>
      <c r="DY251" s="117"/>
      <c r="DZ251" s="117"/>
      <c r="EA251" s="117"/>
      <c r="EB251" s="117"/>
      <c r="EC251" s="117"/>
      <c r="ED251" s="117"/>
      <c r="EE251" s="117"/>
      <c r="EF251" s="117"/>
      <c r="EG251" s="117"/>
      <c r="EH251" s="117"/>
      <c r="EI251" s="117"/>
      <c r="EJ251" s="117"/>
      <c r="EK251" s="117"/>
      <c r="EL251" s="117"/>
      <c r="EM251" s="117"/>
      <c r="EN251" s="117"/>
      <c r="EO251" s="117"/>
      <c r="EP251" s="117"/>
      <c r="EQ251" s="117"/>
      <c r="ER251" s="117"/>
      <c r="ES251" s="117"/>
      <c r="ET251" s="117"/>
      <c r="EU251" s="117"/>
      <c r="EV251" s="117"/>
      <c r="EW251" s="117"/>
      <c r="EX251" s="117"/>
      <c r="EY251" s="117"/>
      <c r="EZ251" s="117"/>
      <c r="FA251" s="117"/>
      <c r="FB251" s="117"/>
      <c r="FC251" s="117"/>
      <c r="FD251" s="117"/>
      <c r="FE251" s="117"/>
      <c r="FF251" s="117"/>
      <c r="FG251" s="117"/>
      <c r="FH251" s="117"/>
      <c r="FI251" s="117"/>
      <c r="FJ251" s="117"/>
      <c r="FK251" s="117"/>
      <c r="FL251" s="117"/>
      <c r="FM251" s="117"/>
      <c r="FN251" s="117"/>
      <c r="FO251" s="117"/>
      <c r="FP251" s="117"/>
      <c r="FQ251" s="117"/>
      <c r="FR251" s="117"/>
      <c r="FS251" s="117"/>
      <c r="FT251" s="117"/>
      <c r="FU251" s="117"/>
      <c r="FV251" s="117"/>
      <c r="FW251" s="117"/>
      <c r="FX251" s="117"/>
      <c r="FY251" s="117"/>
      <c r="FZ251" s="117"/>
      <c r="GA251" s="117"/>
      <c r="GB251" s="117"/>
      <c r="GC251" s="117"/>
      <c r="GD251" s="117"/>
      <c r="GE251" s="117"/>
      <c r="GF251" s="117"/>
      <c r="GG251" s="117"/>
      <c r="GH251" s="117"/>
      <c r="GI251" s="117"/>
      <c r="GJ251" s="117"/>
      <c r="GK251" s="117"/>
      <c r="GL251" s="117"/>
      <c r="GM251" s="117"/>
      <c r="GN251" s="117"/>
      <c r="GO251" s="117"/>
    </row>
    <row r="252" spans="3:197" ht="14.4" hidden="1" x14ac:dyDescent="0.3">
      <c r="C252" s="117"/>
      <c r="D252" s="117"/>
      <c r="E252" s="117"/>
      <c r="F252" s="117"/>
      <c r="G252" s="117"/>
      <c r="H252" s="117"/>
      <c r="I252" s="117"/>
      <c r="J252" s="117"/>
      <c r="K252" s="117"/>
      <c r="L252" s="117"/>
      <c r="M252" s="117"/>
      <c r="N252" s="117"/>
      <c r="O252" s="117"/>
      <c r="P252" s="117"/>
      <c r="Q252" s="117"/>
      <c r="R252" s="117"/>
      <c r="S252" s="117"/>
      <c r="T252" s="117"/>
      <c r="U252" s="117"/>
      <c r="V252" s="117"/>
      <c r="W252" s="117"/>
      <c r="X252" s="117"/>
      <c r="Y252" s="117"/>
      <c r="Z252" s="117"/>
      <c r="AA252" s="118"/>
      <c r="AB252" s="117"/>
      <c r="AC252" s="117"/>
      <c r="AD252" s="117"/>
      <c r="AE252" s="117"/>
      <c r="AF252" s="117"/>
      <c r="AG252" s="117"/>
      <c r="AH252" s="117"/>
      <c r="AI252" s="117"/>
      <c r="AJ252" s="117"/>
      <c r="AK252" s="117"/>
      <c r="AL252" s="117"/>
      <c r="AM252" s="117"/>
      <c r="AN252" s="117"/>
      <c r="AO252" s="117"/>
      <c r="AP252" s="117"/>
      <c r="AQ252" s="117"/>
      <c r="AR252" s="117"/>
      <c r="AS252" s="117"/>
      <c r="AT252" s="117"/>
      <c r="AU252" s="117"/>
      <c r="AV252" s="117"/>
      <c r="AW252" s="117"/>
      <c r="AX252" s="117"/>
      <c r="AY252" s="117"/>
      <c r="AZ252" s="117"/>
      <c r="BA252" s="117"/>
      <c r="BB252" s="117"/>
      <c r="BC252" s="117"/>
      <c r="BD252" s="117"/>
      <c r="BE252" s="117"/>
      <c r="BF252" s="117"/>
      <c r="BG252" s="117"/>
      <c r="BH252" s="117"/>
      <c r="BI252" s="117"/>
      <c r="BJ252" s="117"/>
      <c r="BK252" s="117"/>
      <c r="BL252" s="117"/>
      <c r="BM252" s="117"/>
      <c r="BN252" s="117"/>
      <c r="BO252" s="117"/>
      <c r="BP252" s="117"/>
      <c r="BQ252" s="117"/>
      <c r="BR252" s="117"/>
      <c r="BS252" s="117"/>
      <c r="BT252" s="117"/>
      <c r="BU252" s="117"/>
      <c r="BV252" s="117"/>
      <c r="BW252" s="117"/>
      <c r="BX252" s="117"/>
      <c r="BY252" s="117"/>
      <c r="BZ252" s="117"/>
      <c r="CA252" s="117"/>
      <c r="CB252" s="117"/>
      <c r="CC252" s="117"/>
      <c r="CD252" s="117"/>
      <c r="CE252" s="117"/>
      <c r="CF252" s="117"/>
      <c r="CG252" s="117"/>
      <c r="CH252" s="117"/>
      <c r="CI252" s="117"/>
      <c r="CJ252" s="117"/>
      <c r="CK252" s="117"/>
      <c r="CL252" s="117"/>
      <c r="CM252" s="117"/>
      <c r="CN252" s="117"/>
      <c r="CO252" s="117"/>
      <c r="CP252" s="117"/>
      <c r="CQ252" s="117"/>
      <c r="CR252" s="117"/>
      <c r="CS252" s="117"/>
      <c r="CT252" s="117"/>
      <c r="CU252" s="117"/>
      <c r="CV252" s="117"/>
      <c r="CW252" s="117"/>
      <c r="CX252" s="117"/>
      <c r="CY252" s="117"/>
      <c r="CZ252" s="117"/>
      <c r="DA252" s="117"/>
      <c r="DB252" s="117"/>
      <c r="DC252" s="117"/>
      <c r="DD252" s="117"/>
      <c r="DE252" s="117"/>
      <c r="DF252" s="117"/>
      <c r="DG252" s="117"/>
      <c r="DH252" s="117"/>
      <c r="DI252" s="117"/>
      <c r="DJ252" s="117"/>
      <c r="DK252" s="117"/>
      <c r="DL252" s="117"/>
      <c r="DM252" s="117"/>
      <c r="DN252" s="117"/>
      <c r="DO252" s="117"/>
      <c r="DP252" s="117"/>
      <c r="DQ252" s="117"/>
      <c r="DR252" s="117"/>
      <c r="DS252" s="117"/>
      <c r="DT252" s="117"/>
      <c r="DU252" s="117"/>
      <c r="DV252" s="117"/>
      <c r="DW252" s="117"/>
      <c r="DX252" s="117"/>
      <c r="DY252" s="117"/>
      <c r="DZ252" s="117"/>
      <c r="EA252" s="117"/>
      <c r="EB252" s="117"/>
      <c r="EC252" s="117"/>
      <c r="ED252" s="117"/>
      <c r="EE252" s="117"/>
      <c r="EF252" s="117"/>
      <c r="EG252" s="117"/>
      <c r="EH252" s="117"/>
      <c r="EI252" s="117"/>
      <c r="EJ252" s="117"/>
      <c r="EK252" s="117"/>
      <c r="EL252" s="117"/>
      <c r="EM252" s="117"/>
      <c r="EN252" s="117"/>
      <c r="EO252" s="117"/>
      <c r="EP252" s="117"/>
      <c r="EQ252" s="117"/>
      <c r="ER252" s="117"/>
      <c r="ES252" s="117"/>
      <c r="ET252" s="117"/>
      <c r="EU252" s="117"/>
      <c r="EV252" s="117"/>
      <c r="EW252" s="117"/>
      <c r="EX252" s="117"/>
      <c r="EY252" s="117"/>
      <c r="EZ252" s="117"/>
      <c r="FA252" s="117"/>
      <c r="FB252" s="117"/>
      <c r="FC252" s="117"/>
      <c r="FD252" s="117"/>
      <c r="FE252" s="117"/>
      <c r="FF252" s="117"/>
      <c r="FG252" s="117"/>
      <c r="FH252" s="117"/>
      <c r="FI252" s="117"/>
      <c r="FJ252" s="117"/>
      <c r="FK252" s="117"/>
      <c r="FL252" s="117"/>
      <c r="FM252" s="117"/>
      <c r="FN252" s="117"/>
      <c r="FO252" s="117"/>
      <c r="FP252" s="117"/>
      <c r="FQ252" s="117"/>
      <c r="FR252" s="117"/>
      <c r="FS252" s="117"/>
      <c r="FT252" s="117"/>
      <c r="FU252" s="117"/>
      <c r="FV252" s="117"/>
      <c r="FW252" s="117"/>
      <c r="FX252" s="117"/>
      <c r="FY252" s="117"/>
      <c r="FZ252" s="117"/>
      <c r="GA252" s="117"/>
      <c r="GB252" s="117"/>
      <c r="GC252" s="117"/>
      <c r="GD252" s="117"/>
      <c r="GE252" s="117"/>
      <c r="GF252" s="117"/>
      <c r="GG252" s="117"/>
      <c r="GH252" s="117"/>
      <c r="GI252" s="117"/>
      <c r="GJ252" s="117"/>
      <c r="GK252" s="117"/>
      <c r="GL252" s="117"/>
      <c r="GM252" s="117"/>
      <c r="GN252" s="117"/>
      <c r="GO252" s="117"/>
    </row>
    <row r="253" spans="3:197" ht="14.4" hidden="1" x14ac:dyDescent="0.3">
      <c r="C253" s="117"/>
      <c r="D253" s="117"/>
      <c r="E253" s="117"/>
      <c r="F253" s="117"/>
      <c r="G253" s="117"/>
      <c r="H253" s="117"/>
      <c r="I253" s="117"/>
      <c r="J253" s="117"/>
      <c r="K253" s="117"/>
      <c r="L253" s="117"/>
      <c r="M253" s="117"/>
      <c r="N253" s="117"/>
      <c r="O253" s="117"/>
      <c r="P253" s="117"/>
      <c r="Q253" s="117"/>
      <c r="R253" s="117"/>
      <c r="S253" s="117"/>
      <c r="T253" s="117"/>
      <c r="U253" s="117"/>
      <c r="V253" s="117"/>
      <c r="W253" s="117"/>
      <c r="X253" s="117"/>
      <c r="Y253" s="117"/>
      <c r="Z253" s="117"/>
      <c r="AA253" s="118"/>
      <c r="AB253" s="117"/>
      <c r="AC253" s="117"/>
      <c r="AD253" s="117"/>
      <c r="AE253" s="117"/>
      <c r="AF253" s="117"/>
      <c r="AG253" s="117"/>
      <c r="AH253" s="117"/>
      <c r="AI253" s="117"/>
      <c r="AJ253" s="117"/>
      <c r="AK253" s="117"/>
      <c r="AL253" s="117"/>
      <c r="AM253" s="117"/>
      <c r="AN253" s="117"/>
      <c r="AO253" s="117"/>
      <c r="AP253" s="117"/>
      <c r="AQ253" s="117"/>
      <c r="AR253" s="117"/>
      <c r="AS253" s="117"/>
      <c r="AT253" s="117"/>
      <c r="AU253" s="117"/>
      <c r="AV253" s="117"/>
      <c r="AW253" s="117"/>
      <c r="AX253" s="117"/>
      <c r="AY253" s="117"/>
      <c r="AZ253" s="117"/>
      <c r="BA253" s="117"/>
      <c r="BB253" s="117"/>
      <c r="BC253" s="117"/>
      <c r="BD253" s="117"/>
      <c r="BE253" s="117"/>
      <c r="BF253" s="117"/>
      <c r="BG253" s="117"/>
      <c r="BH253" s="117"/>
      <c r="BI253" s="117"/>
      <c r="BJ253" s="117"/>
      <c r="BK253" s="117"/>
      <c r="BL253" s="117"/>
      <c r="BM253" s="117"/>
      <c r="BN253" s="117"/>
      <c r="BO253" s="117"/>
      <c r="BP253" s="117"/>
      <c r="BQ253" s="117"/>
      <c r="BR253" s="117"/>
      <c r="BS253" s="117"/>
      <c r="BT253" s="117"/>
      <c r="BU253" s="117"/>
      <c r="BV253" s="117"/>
      <c r="BW253" s="117"/>
      <c r="BX253" s="117"/>
      <c r="BY253" s="117"/>
      <c r="BZ253" s="117"/>
      <c r="CA253" s="117"/>
      <c r="CB253" s="117"/>
      <c r="CC253" s="117"/>
      <c r="CD253" s="117"/>
      <c r="CE253" s="117"/>
      <c r="CF253" s="117"/>
      <c r="CG253" s="117"/>
      <c r="CH253" s="117"/>
      <c r="CI253" s="117"/>
      <c r="CJ253" s="117"/>
      <c r="CK253" s="117"/>
      <c r="CL253" s="117"/>
      <c r="CM253" s="117"/>
      <c r="CN253" s="117"/>
      <c r="CO253" s="117"/>
      <c r="CP253" s="117"/>
      <c r="CQ253" s="117"/>
      <c r="CR253" s="117"/>
      <c r="CS253" s="117"/>
      <c r="CT253" s="117"/>
      <c r="CU253" s="117"/>
      <c r="CV253" s="117"/>
      <c r="CW253" s="117"/>
      <c r="CX253" s="117"/>
      <c r="CY253" s="117"/>
      <c r="CZ253" s="117"/>
      <c r="DA253" s="117"/>
      <c r="DB253" s="117"/>
      <c r="DC253" s="117"/>
      <c r="DD253" s="117"/>
      <c r="DE253" s="117"/>
      <c r="DF253" s="117"/>
      <c r="DG253" s="117"/>
      <c r="DH253" s="117"/>
      <c r="DI253" s="117"/>
      <c r="DJ253" s="117"/>
      <c r="DK253" s="117"/>
      <c r="DL253" s="117"/>
      <c r="DM253" s="117"/>
      <c r="DN253" s="117"/>
      <c r="DO253" s="117"/>
      <c r="DP253" s="117"/>
      <c r="DQ253" s="117"/>
      <c r="DR253" s="117"/>
      <c r="DS253" s="117"/>
      <c r="DT253" s="117"/>
      <c r="DU253" s="117"/>
      <c r="DV253" s="117"/>
      <c r="DW253" s="117"/>
      <c r="DX253" s="117"/>
      <c r="DY253" s="117"/>
      <c r="DZ253" s="117"/>
      <c r="EA253" s="117"/>
      <c r="EB253" s="117"/>
      <c r="EC253" s="117"/>
      <c r="ED253" s="117"/>
      <c r="EE253" s="117"/>
      <c r="EF253" s="117"/>
      <c r="EG253" s="117"/>
      <c r="EH253" s="117"/>
      <c r="EI253" s="117"/>
      <c r="EJ253" s="117"/>
      <c r="EK253" s="117"/>
      <c r="EL253" s="117"/>
      <c r="EM253" s="117"/>
      <c r="EN253" s="117"/>
      <c r="EO253" s="117"/>
      <c r="EP253" s="117"/>
      <c r="EQ253" s="117"/>
      <c r="ER253" s="117"/>
      <c r="ES253" s="117"/>
      <c r="ET253" s="117"/>
      <c r="EU253" s="117"/>
      <c r="EV253" s="117"/>
      <c r="EW253" s="117"/>
      <c r="EX253" s="117"/>
      <c r="EY253" s="117"/>
      <c r="EZ253" s="117"/>
      <c r="FA253" s="117"/>
      <c r="FB253" s="117"/>
      <c r="FC253" s="117"/>
      <c r="FD253" s="117"/>
      <c r="FE253" s="117"/>
      <c r="FF253" s="117"/>
      <c r="FG253" s="117"/>
      <c r="FH253" s="117"/>
      <c r="FI253" s="117"/>
      <c r="FJ253" s="117"/>
      <c r="FK253" s="117"/>
      <c r="FL253" s="117"/>
      <c r="FM253" s="117"/>
      <c r="FN253" s="117"/>
      <c r="FO253" s="117"/>
      <c r="FP253" s="117"/>
      <c r="FQ253" s="117"/>
      <c r="FR253" s="117"/>
      <c r="FS253" s="117"/>
      <c r="FT253" s="117"/>
      <c r="FU253" s="117"/>
      <c r="FV253" s="117"/>
      <c r="FW253" s="117"/>
      <c r="FX253" s="117"/>
      <c r="FY253" s="117"/>
      <c r="FZ253" s="117"/>
      <c r="GA253" s="117"/>
      <c r="GB253" s="117"/>
      <c r="GC253" s="117"/>
      <c r="GD253" s="117"/>
      <c r="GE253" s="117"/>
      <c r="GF253" s="117"/>
      <c r="GG253" s="117"/>
      <c r="GH253" s="117"/>
      <c r="GI253" s="117"/>
      <c r="GJ253" s="117"/>
      <c r="GK253" s="117"/>
      <c r="GL253" s="117"/>
      <c r="GM253" s="117"/>
      <c r="GN253" s="117"/>
      <c r="GO253" s="117"/>
    </row>
    <row r="254" spans="3:197" ht="14.4" hidden="1" x14ac:dyDescent="0.3">
      <c r="C254" s="117"/>
      <c r="D254" s="117"/>
      <c r="E254" s="117"/>
      <c r="F254" s="117"/>
      <c r="G254" s="117"/>
      <c r="H254" s="117"/>
      <c r="I254" s="117"/>
      <c r="J254" s="117"/>
      <c r="K254" s="117"/>
      <c r="L254" s="117"/>
      <c r="M254" s="117"/>
      <c r="N254" s="117"/>
      <c r="O254" s="117"/>
      <c r="P254" s="117"/>
      <c r="Q254" s="117"/>
      <c r="R254" s="117"/>
      <c r="S254" s="117"/>
      <c r="T254" s="117"/>
      <c r="U254" s="117"/>
      <c r="V254" s="117"/>
      <c r="W254" s="117"/>
      <c r="X254" s="117"/>
      <c r="Y254" s="117"/>
      <c r="Z254" s="117"/>
      <c r="AA254" s="118"/>
      <c r="AB254" s="117"/>
      <c r="AC254" s="117"/>
      <c r="AD254" s="117"/>
      <c r="AE254" s="117"/>
      <c r="AF254" s="117"/>
      <c r="AG254" s="117"/>
      <c r="AH254" s="117"/>
      <c r="AI254" s="117"/>
      <c r="AJ254" s="117"/>
      <c r="AK254" s="117"/>
      <c r="AL254" s="117"/>
      <c r="AM254" s="117"/>
      <c r="AN254" s="117"/>
      <c r="AO254" s="117"/>
      <c r="AP254" s="117"/>
      <c r="AQ254" s="117"/>
      <c r="AR254" s="117"/>
      <c r="AS254" s="117"/>
      <c r="AT254" s="117"/>
      <c r="AU254" s="117"/>
      <c r="AV254" s="117"/>
      <c r="AW254" s="117"/>
      <c r="AX254" s="117"/>
      <c r="AY254" s="117"/>
      <c r="AZ254" s="117"/>
      <c r="BA254" s="117"/>
      <c r="BB254" s="117"/>
      <c r="BC254" s="117"/>
      <c r="BD254" s="117"/>
      <c r="BE254" s="117"/>
      <c r="BF254" s="117"/>
      <c r="BG254" s="117"/>
      <c r="BH254" s="117"/>
      <c r="BI254" s="117"/>
      <c r="BJ254" s="117"/>
      <c r="BK254" s="117"/>
      <c r="BL254" s="117"/>
      <c r="BM254" s="117"/>
      <c r="BN254" s="117"/>
      <c r="BO254" s="117"/>
      <c r="BP254" s="117"/>
      <c r="BQ254" s="117"/>
      <c r="BR254" s="117"/>
      <c r="BS254" s="117"/>
      <c r="BT254" s="117"/>
      <c r="BU254" s="117"/>
      <c r="BV254" s="117"/>
      <c r="BW254" s="117"/>
      <c r="BX254" s="117"/>
      <c r="BY254" s="117"/>
      <c r="BZ254" s="117"/>
      <c r="CA254" s="117"/>
      <c r="CB254" s="117"/>
      <c r="CC254" s="117"/>
      <c r="CD254" s="117"/>
      <c r="CE254" s="117"/>
      <c r="CF254" s="117"/>
      <c r="CG254" s="117"/>
      <c r="CH254" s="117"/>
      <c r="CI254" s="117"/>
      <c r="CJ254" s="117"/>
      <c r="CK254" s="117"/>
      <c r="CL254" s="117"/>
      <c r="CM254" s="117"/>
      <c r="CN254" s="117"/>
      <c r="CO254" s="117"/>
      <c r="CP254" s="117"/>
      <c r="CQ254" s="117"/>
      <c r="CR254" s="117"/>
      <c r="CS254" s="117"/>
      <c r="CT254" s="117"/>
      <c r="CU254" s="117"/>
      <c r="CV254" s="117"/>
      <c r="CW254" s="117"/>
      <c r="CX254" s="117"/>
      <c r="CY254" s="117"/>
      <c r="CZ254" s="117"/>
      <c r="DA254" s="117"/>
      <c r="DB254" s="117"/>
      <c r="DC254" s="117"/>
      <c r="DD254" s="117"/>
      <c r="DE254" s="117"/>
      <c r="DF254" s="117"/>
      <c r="DG254" s="117"/>
      <c r="DH254" s="117"/>
      <c r="DI254" s="117"/>
      <c r="DJ254" s="117"/>
      <c r="DK254" s="117"/>
      <c r="DL254" s="117"/>
      <c r="DM254" s="117"/>
      <c r="DN254" s="117"/>
      <c r="DO254" s="117"/>
      <c r="DP254" s="117"/>
      <c r="DQ254" s="117"/>
      <c r="DR254" s="117"/>
      <c r="DS254" s="117"/>
      <c r="DT254" s="117"/>
      <c r="DU254" s="117"/>
      <c r="DV254" s="117"/>
      <c r="DW254" s="117"/>
      <c r="DX254" s="117"/>
      <c r="DY254" s="117"/>
      <c r="DZ254" s="117"/>
      <c r="EA254" s="117"/>
      <c r="EB254" s="117"/>
      <c r="EC254" s="117"/>
      <c r="ED254" s="117"/>
      <c r="EE254" s="117"/>
      <c r="EF254" s="117"/>
      <c r="EG254" s="117"/>
      <c r="EH254" s="117"/>
      <c r="EI254" s="117"/>
      <c r="EJ254" s="117"/>
      <c r="EK254" s="117"/>
      <c r="EL254" s="117"/>
      <c r="EM254" s="117"/>
      <c r="EN254" s="117"/>
      <c r="EO254" s="117"/>
      <c r="EP254" s="117"/>
      <c r="EQ254" s="117"/>
      <c r="ER254" s="117"/>
      <c r="ES254" s="117"/>
      <c r="ET254" s="117"/>
      <c r="EU254" s="117"/>
      <c r="EV254" s="117"/>
      <c r="EW254" s="117"/>
      <c r="EX254" s="117"/>
      <c r="EY254" s="117"/>
      <c r="EZ254" s="117"/>
      <c r="FA254" s="117"/>
      <c r="FB254" s="117"/>
      <c r="FC254" s="117"/>
      <c r="FD254" s="117"/>
      <c r="FE254" s="117"/>
      <c r="FF254" s="117"/>
      <c r="FG254" s="117"/>
      <c r="FH254" s="117"/>
      <c r="FI254" s="117"/>
      <c r="FJ254" s="117"/>
      <c r="FK254" s="117"/>
      <c r="FL254" s="117"/>
      <c r="FM254" s="117"/>
      <c r="FN254" s="117"/>
      <c r="FO254" s="117"/>
      <c r="FP254" s="117"/>
      <c r="FQ254" s="117"/>
      <c r="FR254" s="117"/>
      <c r="FS254" s="117"/>
      <c r="FT254" s="117"/>
      <c r="FU254" s="117"/>
      <c r="FV254" s="117"/>
      <c r="FW254" s="117"/>
      <c r="FX254" s="117"/>
      <c r="FY254" s="117"/>
      <c r="FZ254" s="117"/>
      <c r="GA254" s="117"/>
      <c r="GB254" s="117"/>
      <c r="GC254" s="117"/>
      <c r="GD254" s="117"/>
      <c r="GE254" s="117"/>
      <c r="GF254" s="117"/>
      <c r="GG254" s="117"/>
      <c r="GH254" s="117"/>
      <c r="GI254" s="117"/>
      <c r="GJ254" s="117"/>
      <c r="GK254" s="117"/>
      <c r="GL254" s="117"/>
      <c r="GM254" s="117"/>
      <c r="GN254" s="117"/>
      <c r="GO254" s="117"/>
    </row>
    <row r="255" spans="3:197" ht="14.4" hidden="1" x14ac:dyDescent="0.3">
      <c r="C255" s="117"/>
      <c r="D255" s="117"/>
      <c r="M255" s="119"/>
      <c r="N255" s="120"/>
      <c r="O255" s="119"/>
      <c r="AA255" s="118"/>
      <c r="AB255" s="117"/>
      <c r="AC255" s="117"/>
      <c r="AD255" s="117"/>
      <c r="AE255" s="117"/>
      <c r="AF255" s="117"/>
      <c r="AG255" s="117"/>
      <c r="AH255" s="117"/>
      <c r="AI255" s="117"/>
      <c r="AJ255" s="117"/>
      <c r="AK255" s="117"/>
      <c r="AL255" s="117"/>
      <c r="AM255" s="117"/>
      <c r="AN255" s="117"/>
      <c r="AO255" s="117"/>
      <c r="AP255" s="117"/>
      <c r="AQ255" s="117"/>
      <c r="AR255" s="117"/>
      <c r="AS255" s="117"/>
      <c r="AT255" s="117"/>
      <c r="AU255" s="117"/>
      <c r="AV255" s="117"/>
      <c r="AW255" s="117"/>
      <c r="AX255" s="117"/>
      <c r="AY255" s="117"/>
      <c r="AZ255" s="117"/>
      <c r="BA255" s="117"/>
      <c r="BB255" s="117"/>
      <c r="BC255" s="117"/>
      <c r="BD255" s="117"/>
      <c r="BE255" s="117"/>
      <c r="BF255" s="117"/>
      <c r="BG255" s="117"/>
      <c r="BH255" s="117"/>
      <c r="BI255" s="117"/>
      <c r="BJ255" s="117"/>
      <c r="BK255" s="117"/>
      <c r="BL255" s="117"/>
      <c r="BM255" s="117"/>
      <c r="BN255" s="117"/>
      <c r="BO255" s="117"/>
      <c r="BP255" s="117"/>
      <c r="BQ255" s="117"/>
      <c r="BR255" s="117"/>
      <c r="BS255" s="117"/>
      <c r="BT255" s="117"/>
      <c r="BU255" s="117"/>
      <c r="BV255" s="117"/>
      <c r="BW255" s="117"/>
      <c r="BX255" s="117"/>
      <c r="BY255" s="117"/>
      <c r="BZ255" s="117"/>
      <c r="CA255" s="117"/>
      <c r="CB255" s="117"/>
      <c r="CC255" s="117"/>
      <c r="CD255" s="117"/>
      <c r="CE255" s="117"/>
      <c r="CF255" s="117"/>
      <c r="CG255" s="117"/>
      <c r="CH255" s="117"/>
      <c r="CI255" s="117"/>
      <c r="CJ255" s="117"/>
      <c r="CK255" s="117"/>
      <c r="CL255" s="117"/>
      <c r="CM255" s="117"/>
      <c r="CN255" s="117"/>
      <c r="CO255" s="117"/>
      <c r="CP255" s="117"/>
      <c r="CQ255" s="117"/>
      <c r="CR255" s="117"/>
      <c r="CS255" s="117"/>
      <c r="CT255" s="117"/>
      <c r="CU255" s="117"/>
      <c r="CV255" s="117"/>
      <c r="CW255" s="117"/>
      <c r="CX255" s="117"/>
      <c r="CY255" s="117"/>
      <c r="CZ255" s="117"/>
      <c r="DA255" s="117"/>
      <c r="DB255" s="117"/>
      <c r="DC255" s="117"/>
      <c r="DD255" s="117"/>
      <c r="DE255" s="117"/>
      <c r="DF255" s="117"/>
      <c r="DG255" s="117"/>
      <c r="DH255" s="117"/>
      <c r="DI255" s="117"/>
      <c r="DJ255" s="117"/>
      <c r="DK255" s="117"/>
      <c r="DL255" s="117"/>
      <c r="DM255" s="117"/>
      <c r="DN255" s="117"/>
      <c r="DO255" s="117"/>
      <c r="DP255" s="117"/>
      <c r="DQ255" s="117"/>
      <c r="DR255" s="117"/>
      <c r="DS255" s="117"/>
      <c r="DT255" s="117"/>
      <c r="DU255" s="117"/>
      <c r="DV255" s="117"/>
      <c r="DW255" s="117"/>
      <c r="DX255" s="117"/>
      <c r="DY255" s="117"/>
      <c r="DZ255" s="117"/>
      <c r="EA255" s="117"/>
      <c r="EB255" s="117"/>
      <c r="EC255" s="117"/>
      <c r="ED255" s="117"/>
      <c r="EE255" s="117"/>
      <c r="EF255" s="117"/>
      <c r="EG255" s="117"/>
      <c r="EH255" s="117"/>
      <c r="EI255" s="117"/>
      <c r="EJ255" s="117"/>
      <c r="EK255" s="117"/>
      <c r="EL255" s="117"/>
      <c r="EM255" s="117"/>
      <c r="EN255" s="117"/>
      <c r="EO255" s="117"/>
      <c r="EP255" s="117"/>
      <c r="EQ255" s="117"/>
      <c r="ER255" s="117"/>
      <c r="ES255" s="117"/>
      <c r="ET255" s="117"/>
      <c r="EU255" s="117"/>
      <c r="EV255" s="117"/>
      <c r="EW255" s="117"/>
      <c r="EX255" s="117"/>
      <c r="EY255" s="117"/>
      <c r="EZ255" s="117"/>
      <c r="FA255" s="117"/>
      <c r="FB255" s="117"/>
      <c r="FC255" s="117"/>
      <c r="FD255" s="117"/>
      <c r="FE255" s="117"/>
      <c r="FF255" s="117"/>
      <c r="FG255" s="117"/>
      <c r="FH255" s="117"/>
      <c r="FI255" s="117"/>
      <c r="FJ255" s="117"/>
      <c r="FK255" s="117"/>
      <c r="FL255" s="117"/>
      <c r="FM255" s="117"/>
      <c r="FN255" s="117"/>
      <c r="FO255" s="117"/>
      <c r="FP255" s="117"/>
      <c r="FQ255" s="117"/>
      <c r="FR255" s="117"/>
      <c r="FS255" s="117"/>
      <c r="FT255" s="117"/>
      <c r="FU255" s="117"/>
      <c r="FV255" s="117"/>
      <c r="FW255" s="117"/>
      <c r="FX255" s="117"/>
      <c r="FY255" s="117"/>
      <c r="FZ255" s="117"/>
      <c r="GA255" s="117"/>
      <c r="GB255" s="117"/>
      <c r="GC255" s="117"/>
      <c r="GD255" s="117"/>
      <c r="GE255" s="117"/>
      <c r="GF255" s="117"/>
      <c r="GG255" s="117"/>
      <c r="GH255" s="117"/>
      <c r="GI255" s="117"/>
      <c r="GJ255" s="117"/>
      <c r="GK255" s="117"/>
      <c r="GL255" s="117"/>
      <c r="GM255" s="117"/>
      <c r="GN255" s="117"/>
      <c r="GO255" s="117"/>
    </row>
    <row r="256" spans="3:197" ht="14.4" hidden="1" x14ac:dyDescent="0.3">
      <c r="C256" s="117"/>
      <c r="D256" s="117"/>
      <c r="M256" s="119"/>
      <c r="N256" s="120"/>
      <c r="O256" s="119"/>
      <c r="AA256" s="118"/>
      <c r="AB256" s="117"/>
      <c r="AC256" s="117"/>
      <c r="AD256" s="117"/>
      <c r="AE256" s="117"/>
      <c r="AF256" s="117"/>
      <c r="AG256" s="117"/>
      <c r="AH256" s="117"/>
      <c r="AI256" s="117"/>
      <c r="AJ256" s="117"/>
      <c r="AK256" s="117"/>
      <c r="AL256" s="117"/>
      <c r="AM256" s="117"/>
      <c r="AN256" s="117"/>
      <c r="AO256" s="117"/>
      <c r="AP256" s="117"/>
      <c r="AQ256" s="117"/>
      <c r="AR256" s="117"/>
      <c r="AS256" s="117"/>
      <c r="AT256" s="117"/>
      <c r="AU256" s="117"/>
      <c r="AV256" s="117"/>
      <c r="AW256" s="117"/>
      <c r="AX256" s="117"/>
      <c r="AY256" s="117"/>
      <c r="AZ256" s="117"/>
      <c r="BA256" s="117"/>
      <c r="BB256" s="117"/>
      <c r="BC256" s="117"/>
      <c r="BD256" s="117"/>
      <c r="BE256" s="117"/>
      <c r="BF256" s="117"/>
      <c r="BG256" s="117"/>
      <c r="BH256" s="117"/>
      <c r="BI256" s="117"/>
      <c r="BJ256" s="117"/>
      <c r="BK256" s="117"/>
      <c r="BL256" s="117"/>
      <c r="BM256" s="117"/>
      <c r="BN256" s="117"/>
      <c r="BO256" s="117"/>
      <c r="BP256" s="117"/>
      <c r="BQ256" s="117"/>
      <c r="BR256" s="117"/>
      <c r="BS256" s="117"/>
      <c r="BT256" s="117"/>
      <c r="BU256" s="117"/>
      <c r="BV256" s="117"/>
      <c r="BW256" s="117"/>
      <c r="BX256" s="117"/>
      <c r="BY256" s="117"/>
      <c r="BZ256" s="117"/>
      <c r="CA256" s="117"/>
      <c r="CB256" s="117"/>
      <c r="CC256" s="117"/>
      <c r="CD256" s="117"/>
      <c r="CE256" s="117"/>
      <c r="CF256" s="117"/>
      <c r="CG256" s="117"/>
      <c r="CH256" s="117"/>
      <c r="CI256" s="117"/>
      <c r="CJ256" s="117"/>
      <c r="CK256" s="117"/>
      <c r="CL256" s="117"/>
      <c r="CM256" s="117"/>
      <c r="CN256" s="117"/>
      <c r="CO256" s="117"/>
      <c r="CP256" s="117"/>
      <c r="CQ256" s="117"/>
      <c r="CR256" s="117"/>
      <c r="CS256" s="117"/>
      <c r="CT256" s="117"/>
      <c r="CU256" s="117"/>
      <c r="CV256" s="117"/>
      <c r="CW256" s="117"/>
      <c r="CX256" s="117"/>
      <c r="CY256" s="117"/>
      <c r="CZ256" s="117"/>
      <c r="DA256" s="117"/>
      <c r="DB256" s="117"/>
      <c r="DC256" s="117"/>
      <c r="DD256" s="117"/>
      <c r="DE256" s="117"/>
      <c r="DF256" s="117"/>
      <c r="DG256" s="117"/>
      <c r="DH256" s="117"/>
      <c r="DI256" s="117"/>
      <c r="DJ256" s="117"/>
      <c r="DK256" s="117"/>
      <c r="DL256" s="117"/>
      <c r="DM256" s="117"/>
      <c r="DN256" s="117"/>
      <c r="DO256" s="117"/>
      <c r="DP256" s="117"/>
      <c r="DQ256" s="117"/>
      <c r="DR256" s="117"/>
      <c r="DS256" s="117"/>
      <c r="DT256" s="117"/>
      <c r="DU256" s="117"/>
      <c r="DV256" s="117"/>
      <c r="DW256" s="117"/>
      <c r="DX256" s="117"/>
      <c r="DY256" s="117"/>
      <c r="DZ256" s="117"/>
      <c r="EA256" s="117"/>
      <c r="EB256" s="117"/>
      <c r="EC256" s="117"/>
      <c r="ED256" s="117"/>
      <c r="EE256" s="117"/>
      <c r="EF256" s="117"/>
      <c r="EG256" s="117"/>
      <c r="EH256" s="117"/>
      <c r="EI256" s="117"/>
      <c r="EJ256" s="117"/>
      <c r="EK256" s="117"/>
      <c r="EL256" s="117"/>
      <c r="EM256" s="117"/>
      <c r="EN256" s="117"/>
      <c r="EO256" s="117"/>
      <c r="EP256" s="117"/>
      <c r="EQ256" s="117"/>
      <c r="ER256" s="117"/>
      <c r="ES256" s="117"/>
      <c r="ET256" s="117"/>
      <c r="EU256" s="117"/>
      <c r="EV256" s="117"/>
      <c r="EW256" s="117"/>
      <c r="EX256" s="117"/>
      <c r="EY256" s="117"/>
      <c r="EZ256" s="117"/>
      <c r="FA256" s="117"/>
      <c r="FB256" s="117"/>
      <c r="FC256" s="117"/>
      <c r="FD256" s="117"/>
      <c r="FE256" s="117"/>
      <c r="FF256" s="117"/>
      <c r="FG256" s="117"/>
      <c r="FH256" s="117"/>
      <c r="FI256" s="117"/>
      <c r="FJ256" s="117"/>
      <c r="FK256" s="117"/>
      <c r="FL256" s="117"/>
      <c r="FM256" s="117"/>
      <c r="FN256" s="117"/>
      <c r="FO256" s="117"/>
      <c r="FP256" s="117"/>
      <c r="FQ256" s="117"/>
      <c r="FR256" s="117"/>
      <c r="FS256" s="117"/>
      <c r="FT256" s="117"/>
      <c r="FU256" s="117"/>
      <c r="FV256" s="117"/>
      <c r="FW256" s="117"/>
      <c r="FX256" s="117"/>
      <c r="FY256" s="117"/>
      <c r="FZ256" s="117"/>
      <c r="GA256" s="117"/>
      <c r="GB256" s="117"/>
      <c r="GC256" s="117"/>
      <c r="GD256" s="117"/>
      <c r="GE256" s="117"/>
      <c r="GF256" s="117"/>
      <c r="GG256" s="117"/>
      <c r="GH256" s="117"/>
      <c r="GI256" s="117"/>
      <c r="GJ256" s="117"/>
      <c r="GK256" s="117"/>
      <c r="GL256" s="117"/>
      <c r="GM256" s="117"/>
      <c r="GN256" s="117"/>
      <c r="GO256" s="117"/>
    </row>
    <row r="257" spans="3:15" ht="14.4" hidden="1" x14ac:dyDescent="0.3">
      <c r="M257" s="119"/>
      <c r="N257" s="120"/>
      <c r="O257" s="119"/>
    </row>
    <row r="258" spans="3:15" ht="14.4" hidden="1" x14ac:dyDescent="0.3">
      <c r="M258" s="119"/>
      <c r="N258" s="120"/>
      <c r="O258" s="119"/>
    </row>
    <row r="259" spans="3:15" ht="14.4" hidden="1" x14ac:dyDescent="0.3">
      <c r="C259" s="121"/>
      <c r="M259" s="119"/>
      <c r="N259" s="120"/>
      <c r="O259" s="119"/>
    </row>
    <row r="260" spans="3:15" ht="14.4" hidden="1" x14ac:dyDescent="0.3">
      <c r="C260" s="121"/>
      <c r="M260" s="119"/>
      <c r="N260" s="120"/>
      <c r="O260" s="119"/>
    </row>
    <row r="261" spans="3:15" ht="14.4" hidden="1" x14ac:dyDescent="0.3">
      <c r="C261" s="121"/>
      <c r="M261" s="119"/>
      <c r="N261" s="120"/>
      <c r="O261" s="119"/>
    </row>
    <row r="262" spans="3:15" ht="14.4" hidden="1" x14ac:dyDescent="0.3">
      <c r="C262" s="121"/>
      <c r="M262" s="119"/>
      <c r="N262" s="120"/>
      <c r="O262" s="119"/>
    </row>
    <row r="263" spans="3:15" ht="14.4" hidden="1" x14ac:dyDescent="0.3">
      <c r="C263" s="121"/>
      <c r="M263" s="119"/>
      <c r="N263" s="120"/>
      <c r="O263" s="119"/>
    </row>
    <row r="264" spans="3:15" ht="14.4" hidden="1" x14ac:dyDescent="0.3">
      <c r="C264" s="121"/>
      <c r="M264" s="119"/>
      <c r="N264" s="120"/>
      <c r="O264" s="119"/>
    </row>
    <row r="265" spans="3:15" ht="14.4" hidden="1" x14ac:dyDescent="0.3">
      <c r="C265" s="121"/>
      <c r="M265" s="119"/>
      <c r="N265" s="120"/>
      <c r="O265" s="119"/>
    </row>
    <row r="266" spans="3:15" ht="14.4" hidden="1" x14ac:dyDescent="0.3">
      <c r="C266" s="121"/>
      <c r="M266" s="119"/>
      <c r="N266" s="120"/>
      <c r="O266" s="119"/>
    </row>
    <row r="267" spans="3:15" ht="14.4" hidden="1" x14ac:dyDescent="0.3">
      <c r="C267" s="121"/>
      <c r="M267" s="119"/>
      <c r="N267" s="120"/>
      <c r="O267" s="119"/>
    </row>
    <row r="268" spans="3:15" ht="14.4" hidden="1" x14ac:dyDescent="0.3">
      <c r="C268" s="121"/>
      <c r="M268" s="119"/>
      <c r="N268" s="120"/>
      <c r="O268" s="119"/>
    </row>
    <row r="269" spans="3:15" ht="14.4" hidden="1" x14ac:dyDescent="0.3">
      <c r="C269" s="121"/>
      <c r="M269" s="119"/>
      <c r="N269" s="120"/>
      <c r="O269" s="119"/>
    </row>
    <row r="270" spans="3:15" ht="14.4" hidden="1" x14ac:dyDescent="0.3">
      <c r="C270" s="121"/>
      <c r="M270" s="119"/>
      <c r="N270" s="120"/>
      <c r="O270" s="119"/>
    </row>
    <row r="271" spans="3:15" ht="14.4" hidden="1" x14ac:dyDescent="0.3">
      <c r="C271" s="121"/>
      <c r="M271" s="119"/>
      <c r="N271" s="120"/>
      <c r="O271" s="119"/>
    </row>
    <row r="272" spans="3:15" ht="14.4" hidden="1" x14ac:dyDescent="0.3">
      <c r="C272" s="121"/>
      <c r="M272" s="119"/>
      <c r="N272" s="120"/>
      <c r="O272" s="119"/>
    </row>
    <row r="273" spans="3:15" ht="14.4" hidden="1" x14ac:dyDescent="0.3">
      <c r="C273" s="121"/>
      <c r="M273" s="119"/>
      <c r="N273" s="120"/>
      <c r="O273" s="119"/>
    </row>
    <row r="274" spans="3:15" ht="14.4" hidden="1" x14ac:dyDescent="0.3">
      <c r="C274" s="121"/>
      <c r="M274" s="119"/>
      <c r="N274" s="120"/>
      <c r="O274" s="119"/>
    </row>
    <row r="275" spans="3:15" ht="14.4" hidden="1" x14ac:dyDescent="0.3">
      <c r="C275" s="121"/>
      <c r="M275" s="119"/>
      <c r="N275" s="120"/>
      <c r="O275" s="119"/>
    </row>
    <row r="276" spans="3:15" ht="14.4" hidden="1" x14ac:dyDescent="0.3">
      <c r="C276" s="121"/>
      <c r="M276" s="119"/>
      <c r="N276" s="120"/>
      <c r="O276" s="119"/>
    </row>
    <row r="277" spans="3:15" ht="14.4" hidden="1" x14ac:dyDescent="0.3">
      <c r="C277" s="121"/>
      <c r="M277" s="119"/>
      <c r="N277" s="120"/>
      <c r="O277" s="119"/>
    </row>
    <row r="278" spans="3:15" ht="14.4" hidden="1" x14ac:dyDescent="0.3">
      <c r="C278" s="121"/>
      <c r="M278" s="119"/>
      <c r="N278" s="120"/>
      <c r="O278" s="119"/>
    </row>
    <row r="279" spans="3:15" ht="14.4" hidden="1" x14ac:dyDescent="0.3">
      <c r="C279" s="121"/>
      <c r="M279" s="119"/>
      <c r="N279" s="120"/>
      <c r="O279" s="119"/>
    </row>
    <row r="280" spans="3:15" ht="14.4" hidden="1" x14ac:dyDescent="0.3">
      <c r="C280" s="121"/>
      <c r="M280" s="119"/>
      <c r="N280" s="120"/>
      <c r="O280" s="119"/>
    </row>
    <row r="281" spans="3:15" ht="14.4" hidden="1" x14ac:dyDescent="0.3">
      <c r="C281" s="121"/>
      <c r="M281" s="119"/>
      <c r="N281" s="120"/>
      <c r="O281" s="119"/>
    </row>
    <row r="282" spans="3:15" ht="14.4" hidden="1" x14ac:dyDescent="0.3">
      <c r="C282" s="121"/>
      <c r="M282" s="119"/>
      <c r="N282" s="120"/>
      <c r="O282" s="119"/>
    </row>
    <row r="283" spans="3:15" ht="14.4" hidden="1" x14ac:dyDescent="0.3">
      <c r="C283" s="121"/>
      <c r="M283" s="119"/>
      <c r="N283" s="120"/>
      <c r="O283" s="119"/>
    </row>
    <row r="284" spans="3:15" ht="14.4" hidden="1" x14ac:dyDescent="0.3">
      <c r="C284" s="121"/>
      <c r="M284" s="119"/>
      <c r="N284" s="120"/>
      <c r="O284" s="119"/>
    </row>
    <row r="285" spans="3:15" ht="14.4" hidden="1" x14ac:dyDescent="0.3">
      <c r="C285" s="121"/>
      <c r="M285" s="119"/>
      <c r="N285" s="120"/>
      <c r="O285" s="119"/>
    </row>
    <row r="286" spans="3:15" ht="14.4" hidden="1" x14ac:dyDescent="0.3">
      <c r="C286" s="121"/>
      <c r="M286" s="119"/>
      <c r="N286" s="120"/>
      <c r="O286" s="119"/>
    </row>
    <row r="287" spans="3:15" ht="14.4" hidden="1" x14ac:dyDescent="0.3">
      <c r="C287" s="121"/>
      <c r="M287" s="119"/>
      <c r="N287" s="120"/>
      <c r="O287" s="119"/>
    </row>
    <row r="288" spans="3:15" ht="14.4" hidden="1" x14ac:dyDescent="0.3">
      <c r="C288" s="121"/>
    </row>
    <row r="289" spans="3:3" ht="14.4" hidden="1" x14ac:dyDescent="0.3">
      <c r="C289" s="121"/>
    </row>
    <row r="290" spans="3:3" ht="14.85" customHeight="1" x14ac:dyDescent="0.3"/>
  </sheetData>
  <sheetProtection algorithmName="SHA-512" hashValue="KbqGuOxi2xJQMEMWbhz1yVrl96Sp0pdLpBN1/0vo3ek1fhMcvvopqR1cVQukFShGmtmsARORw9etTIRK4nyoSg==" saltValue="YnQ0iAE8SP4n4WUqRGQrUw==" spinCount="100000" sheet="1" objects="1" scenarios="1" selectLockedCells="1"/>
  <sortState ref="B19:B213">
    <sortCondition ref="B19"/>
  </sortState>
  <mergeCells count="118">
    <mergeCell ref="E172:Z172"/>
    <mergeCell ref="E173:Z173"/>
    <mergeCell ref="E174:Z174"/>
    <mergeCell ref="E175:Z175"/>
    <mergeCell ref="E176:Z176"/>
    <mergeCell ref="E167:Z167"/>
    <mergeCell ref="E168:Z168"/>
    <mergeCell ref="E169:Z169"/>
    <mergeCell ref="E170:Z170"/>
    <mergeCell ref="E171:Z171"/>
    <mergeCell ref="E162:Z162"/>
    <mergeCell ref="E163:Z163"/>
    <mergeCell ref="E164:Z164"/>
    <mergeCell ref="E165:Z165"/>
    <mergeCell ref="E166:Z166"/>
    <mergeCell ref="E157:Z157"/>
    <mergeCell ref="E158:Z158"/>
    <mergeCell ref="E159:Z159"/>
    <mergeCell ref="E160:Z160"/>
    <mergeCell ref="E161:Z161"/>
    <mergeCell ref="E152:Z152"/>
    <mergeCell ref="E153:Z153"/>
    <mergeCell ref="E154:Z154"/>
    <mergeCell ref="E155:Z155"/>
    <mergeCell ref="E156:Z156"/>
    <mergeCell ref="E147:Z147"/>
    <mergeCell ref="E148:Z148"/>
    <mergeCell ref="E149:Z149"/>
    <mergeCell ref="E150:Z150"/>
    <mergeCell ref="E151:Z151"/>
    <mergeCell ref="E142:Z142"/>
    <mergeCell ref="E143:Z143"/>
    <mergeCell ref="E144:Z144"/>
    <mergeCell ref="E145:Z145"/>
    <mergeCell ref="E146:Z146"/>
    <mergeCell ref="E137:Z137"/>
    <mergeCell ref="E138:Z138"/>
    <mergeCell ref="E139:Z139"/>
    <mergeCell ref="E140:Z140"/>
    <mergeCell ref="E141:Z141"/>
    <mergeCell ref="E132:Z132"/>
    <mergeCell ref="E133:Z133"/>
    <mergeCell ref="E134:Z134"/>
    <mergeCell ref="E135:Z135"/>
    <mergeCell ref="E136:Z136"/>
    <mergeCell ref="E127:Z127"/>
    <mergeCell ref="E128:Z128"/>
    <mergeCell ref="E129:Z129"/>
    <mergeCell ref="E130:Z130"/>
    <mergeCell ref="E131:Z131"/>
    <mergeCell ref="E122:Z122"/>
    <mergeCell ref="E123:Z123"/>
    <mergeCell ref="E124:Z124"/>
    <mergeCell ref="E125:Z125"/>
    <mergeCell ref="E126:Z126"/>
    <mergeCell ref="E117:Z117"/>
    <mergeCell ref="E118:Z118"/>
    <mergeCell ref="E119:Z119"/>
    <mergeCell ref="E120:Z120"/>
    <mergeCell ref="E121:Z121"/>
    <mergeCell ref="E112:Z112"/>
    <mergeCell ref="E113:Z113"/>
    <mergeCell ref="E114:Z114"/>
    <mergeCell ref="E115:Z115"/>
    <mergeCell ref="E116:Z116"/>
    <mergeCell ref="E107:Z107"/>
    <mergeCell ref="E108:Z108"/>
    <mergeCell ref="E109:Z109"/>
    <mergeCell ref="E110:Z110"/>
    <mergeCell ref="E111:Z111"/>
    <mergeCell ref="E102:Z102"/>
    <mergeCell ref="E103:Z103"/>
    <mergeCell ref="E104:Z104"/>
    <mergeCell ref="E105:Z105"/>
    <mergeCell ref="E106:Z106"/>
    <mergeCell ref="E97:Z97"/>
    <mergeCell ref="E98:Z98"/>
    <mergeCell ref="E99:Z99"/>
    <mergeCell ref="E100:Z100"/>
    <mergeCell ref="E101:Z101"/>
    <mergeCell ref="E92:Z92"/>
    <mergeCell ref="E93:Z93"/>
    <mergeCell ref="E94:Z94"/>
    <mergeCell ref="E95:Z95"/>
    <mergeCell ref="E96:Z96"/>
    <mergeCell ref="E87:Z87"/>
    <mergeCell ref="E88:Z88"/>
    <mergeCell ref="E89:Z89"/>
    <mergeCell ref="E90:Z90"/>
    <mergeCell ref="E91:Z91"/>
    <mergeCell ref="E73:Z80"/>
    <mergeCell ref="E83:Z83"/>
    <mergeCell ref="E84:Z84"/>
    <mergeCell ref="E85:Z85"/>
    <mergeCell ref="E86:Z86"/>
    <mergeCell ref="E62:Z62"/>
    <mergeCell ref="E63:Z66"/>
    <mergeCell ref="E67:Z68"/>
    <mergeCell ref="E69:Z71"/>
    <mergeCell ref="E72:Z72"/>
    <mergeCell ref="E45:Z45"/>
    <mergeCell ref="E46:Z53"/>
    <mergeCell ref="E54:Z55"/>
    <mergeCell ref="E56:Z61"/>
    <mergeCell ref="E26:Z26"/>
    <mergeCell ref="E27:Z31"/>
    <mergeCell ref="E32:Z32"/>
    <mergeCell ref="E33:Z38"/>
    <mergeCell ref="E39:Z39"/>
    <mergeCell ref="E2:Z4"/>
    <mergeCell ref="E6:Z7"/>
    <mergeCell ref="E8:Z10"/>
    <mergeCell ref="E11:Z12"/>
    <mergeCell ref="E13:Z15"/>
    <mergeCell ref="E17:Z18"/>
    <mergeCell ref="E19:Z19"/>
    <mergeCell ref="E20:Z25"/>
    <mergeCell ref="E40:Z44"/>
  </mergeCells>
  <dataValidations count="2">
    <dataValidation type="list" allowBlank="1" showInputMessage="1" showErrorMessage="1" sqref="C19:C215">
      <formula1>"1,2,3,4,5,6,7,8,9,10,N/A"</formula1>
    </dataValidation>
    <dataValidation type="list" allowBlank="1" showInputMessage="1" showErrorMessage="1" sqref="B259">
      <formula1>$C$224:$GO$224</formula1>
    </dataValidation>
  </dataValidations>
  <pageMargins left="0.7" right="0.7" top="0.75" bottom="0.75" header="0.3" footer="0.3"/>
  <pageSetup paperSize="9" orientation="portrait" verticalDpi="0" r:id="rId1"/>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pageSetUpPr fitToPage="1"/>
  </sheetPr>
  <dimension ref="A1:AC361"/>
  <sheetViews>
    <sheetView showGridLines="0" topLeftCell="A26" zoomScale="75" zoomScaleNormal="75" zoomScalePageLayoutView="75" workbookViewId="0">
      <selection activeCell="H33" sqref="H33"/>
    </sheetView>
  </sheetViews>
  <sheetFormatPr defaultColWidth="8.77734375" defaultRowHeight="14.4" zeroHeight="1" x14ac:dyDescent="0.3"/>
  <cols>
    <col min="1" max="1" width="13.77734375" style="21" customWidth="1"/>
    <col min="2" max="2" width="5.109375" style="21" customWidth="1"/>
    <col min="3" max="3" width="4" style="21" customWidth="1"/>
    <col min="4" max="4" width="8.109375" customWidth="1"/>
    <col min="5" max="5" width="8" customWidth="1"/>
    <col min="6" max="6" width="19.109375" bestFit="1" customWidth="1"/>
    <col min="7" max="7" width="15.77734375" customWidth="1"/>
    <col min="8" max="8" width="15.77734375" style="156" customWidth="1"/>
    <col min="9" max="9" width="15.77734375" style="21" customWidth="1"/>
    <col min="10" max="15" width="15.77734375" customWidth="1"/>
    <col min="16" max="16" width="15.77734375" style="21" customWidth="1"/>
    <col min="17" max="17" width="0.21875" customWidth="1"/>
    <col min="18" max="18" width="12.88671875" style="21" customWidth="1"/>
    <col min="19" max="19" width="15.21875" style="21" customWidth="1"/>
    <col min="20" max="27" width="15.77734375" customWidth="1"/>
    <col min="28" max="29" width="0.77734375" customWidth="1"/>
    <col min="30" max="39" width="15.77734375" customWidth="1"/>
  </cols>
  <sheetData>
    <row r="1" spans="1:18" ht="15" thickBot="1" x14ac:dyDescent="0.35">
      <c r="C1" s="15"/>
    </row>
    <row r="2" spans="1:18" ht="15" thickBot="1" x14ac:dyDescent="0.35">
      <c r="A2" s="13"/>
      <c r="B2" s="9"/>
      <c r="C2" s="10"/>
      <c r="D2" s="10"/>
      <c r="E2" s="10"/>
      <c r="F2" s="10"/>
      <c r="G2" s="10"/>
      <c r="H2" s="160"/>
      <c r="I2" s="10"/>
      <c r="J2" s="10"/>
      <c r="K2" s="10"/>
      <c r="L2" s="10"/>
      <c r="M2" s="10"/>
      <c r="N2" s="10"/>
      <c r="O2" s="10"/>
      <c r="P2" s="10"/>
      <c r="Q2" s="10"/>
      <c r="R2" s="11"/>
    </row>
    <row r="3" spans="1:18" ht="14.85" customHeight="1" thickTop="1" x14ac:dyDescent="0.3">
      <c r="A3" s="13"/>
      <c r="B3" s="226"/>
      <c r="C3" s="226"/>
      <c r="D3" s="226"/>
      <c r="E3" s="60"/>
      <c r="F3" s="60"/>
      <c r="G3" s="60"/>
      <c r="H3" s="506" t="s">
        <v>254</v>
      </c>
      <c r="I3" s="507"/>
      <c r="J3" s="507"/>
      <c r="K3" s="507"/>
      <c r="L3" s="507"/>
      <c r="M3" s="507"/>
      <c r="N3" s="507"/>
      <c r="O3" s="507"/>
      <c r="P3" s="507"/>
      <c r="Q3" s="508"/>
      <c r="R3" s="13"/>
    </row>
    <row r="4" spans="1:18" x14ac:dyDescent="0.3">
      <c r="A4" s="13"/>
      <c r="B4" s="226"/>
      <c r="C4" s="226"/>
      <c r="D4" s="226"/>
      <c r="E4" s="60"/>
      <c r="F4" s="60"/>
      <c r="G4" s="60"/>
      <c r="H4" s="509"/>
      <c r="I4" s="510"/>
      <c r="J4" s="510"/>
      <c r="K4" s="510"/>
      <c r="L4" s="510"/>
      <c r="M4" s="510"/>
      <c r="N4" s="510"/>
      <c r="O4" s="510"/>
      <c r="P4" s="510"/>
      <c r="Q4" s="511"/>
      <c r="R4" s="13"/>
    </row>
    <row r="5" spans="1:18" x14ac:dyDescent="0.3">
      <c r="A5" s="13"/>
      <c r="B5" s="226"/>
      <c r="C5" s="226"/>
      <c r="D5" s="226"/>
      <c r="E5" s="60"/>
      <c r="F5" s="60"/>
      <c r="G5" s="60"/>
      <c r="H5" s="509"/>
      <c r="I5" s="510"/>
      <c r="J5" s="510"/>
      <c r="K5" s="510"/>
      <c r="L5" s="510"/>
      <c r="M5" s="510"/>
      <c r="N5" s="510"/>
      <c r="O5" s="510"/>
      <c r="P5" s="510"/>
      <c r="Q5" s="511"/>
      <c r="R5" s="13"/>
    </row>
    <row r="6" spans="1:18" x14ac:dyDescent="0.3">
      <c r="A6" s="13"/>
      <c r="B6" s="226"/>
      <c r="C6" s="226"/>
      <c r="D6" s="226"/>
      <c r="E6" s="60"/>
      <c r="F6" s="60"/>
      <c r="G6" s="60"/>
      <c r="H6" s="509"/>
      <c r="I6" s="510"/>
      <c r="J6" s="510"/>
      <c r="K6" s="510"/>
      <c r="L6" s="510"/>
      <c r="M6" s="510"/>
      <c r="N6" s="510"/>
      <c r="O6" s="510"/>
      <c r="P6" s="510"/>
      <c r="Q6" s="511"/>
      <c r="R6" s="13"/>
    </row>
    <row r="7" spans="1:18" x14ac:dyDescent="0.3">
      <c r="A7" s="13"/>
      <c r="B7" s="226"/>
      <c r="C7" s="226"/>
      <c r="D7" s="226"/>
      <c r="E7" s="60"/>
      <c r="F7" s="60"/>
      <c r="G7" s="60"/>
      <c r="H7" s="509"/>
      <c r="I7" s="510"/>
      <c r="J7" s="510"/>
      <c r="K7" s="510"/>
      <c r="L7" s="510"/>
      <c r="M7" s="510"/>
      <c r="N7" s="510"/>
      <c r="O7" s="510"/>
      <c r="P7" s="510"/>
      <c r="Q7" s="511"/>
      <c r="R7" s="13"/>
    </row>
    <row r="8" spans="1:18" x14ac:dyDescent="0.3">
      <c r="A8" s="13"/>
      <c r="B8" s="226"/>
      <c r="C8" s="226"/>
      <c r="D8" s="226"/>
      <c r="E8" s="60"/>
      <c r="F8" s="60"/>
      <c r="G8" s="60"/>
      <c r="H8" s="509"/>
      <c r="I8" s="510"/>
      <c r="J8" s="510"/>
      <c r="K8" s="510"/>
      <c r="L8" s="510"/>
      <c r="M8" s="510"/>
      <c r="N8" s="510"/>
      <c r="O8" s="510"/>
      <c r="P8" s="510"/>
      <c r="Q8" s="511"/>
      <c r="R8" s="13"/>
    </row>
    <row r="9" spans="1:18" ht="5.85" customHeight="1" thickBot="1" x14ac:dyDescent="0.35">
      <c r="A9" s="13"/>
      <c r="B9" s="226"/>
      <c r="C9" s="226"/>
      <c r="D9" s="226"/>
      <c r="E9" s="60"/>
      <c r="F9" s="60"/>
      <c r="G9" s="60"/>
      <c r="H9" s="509"/>
      <c r="I9" s="510"/>
      <c r="J9" s="510"/>
      <c r="K9" s="510"/>
      <c r="L9" s="510"/>
      <c r="M9" s="510"/>
      <c r="N9" s="510"/>
      <c r="O9" s="510"/>
      <c r="P9" s="510"/>
      <c r="Q9" s="511"/>
      <c r="R9" s="13"/>
    </row>
    <row r="10" spans="1:18" s="21" customFormat="1" ht="15" hidden="1" thickBot="1" x14ac:dyDescent="0.35">
      <c r="A10" s="13"/>
      <c r="B10" s="226"/>
      <c r="C10" s="226"/>
      <c r="D10" s="226"/>
      <c r="E10" s="127"/>
      <c r="F10" s="127"/>
      <c r="G10" s="127"/>
      <c r="H10" s="509"/>
      <c r="I10" s="510"/>
      <c r="J10" s="510"/>
      <c r="K10" s="510"/>
      <c r="L10" s="510"/>
      <c r="M10" s="510"/>
      <c r="N10" s="510"/>
      <c r="O10" s="510"/>
      <c r="P10" s="510"/>
      <c r="Q10" s="511"/>
      <c r="R10" s="13"/>
    </row>
    <row r="11" spans="1:18" s="8" customFormat="1" ht="15" hidden="1" thickBot="1" x14ac:dyDescent="0.35">
      <c r="A11" s="32"/>
      <c r="B11" s="17"/>
      <c r="C11" s="17"/>
      <c r="D11" s="17"/>
      <c r="E11" s="17"/>
      <c r="F11" s="17"/>
      <c r="G11" s="17"/>
      <c r="H11" s="509"/>
      <c r="I11" s="510"/>
      <c r="J11" s="510"/>
      <c r="K11" s="510"/>
      <c r="L11" s="510"/>
      <c r="M11" s="510"/>
      <c r="N11" s="510"/>
      <c r="O11" s="510"/>
      <c r="P11" s="510"/>
      <c r="Q11" s="511"/>
      <c r="R11" s="32"/>
    </row>
    <row r="12" spans="1:18" s="21" customFormat="1" ht="106.95" customHeight="1" thickBot="1" x14ac:dyDescent="0.35">
      <c r="A12" s="13"/>
      <c r="B12" s="226"/>
      <c r="C12" s="226"/>
      <c r="D12" s="226"/>
      <c r="E12" s="136"/>
      <c r="F12" s="136"/>
      <c r="G12" s="136"/>
      <c r="H12" s="500" t="s">
        <v>367</v>
      </c>
      <c r="I12" s="500"/>
      <c r="J12" s="500"/>
      <c r="K12" s="500"/>
      <c r="L12" s="500"/>
      <c r="M12" s="500"/>
      <c r="N12" s="500"/>
      <c r="O12" s="500"/>
      <c r="P12" s="501"/>
      <c r="Q12" s="142"/>
      <c r="R12" s="13"/>
    </row>
    <row r="13" spans="1:18" s="21" customFormat="1" ht="23.85" customHeight="1" thickBot="1" x14ac:dyDescent="0.35">
      <c r="A13" s="13"/>
      <c r="B13" s="226"/>
      <c r="C13" s="226"/>
      <c r="D13" s="226"/>
      <c r="E13" s="136"/>
      <c r="F13" s="136"/>
      <c r="G13" s="136"/>
      <c r="H13" s="138"/>
      <c r="I13" s="138"/>
      <c r="J13" s="138"/>
      <c r="K13" s="138"/>
      <c r="L13" s="138"/>
      <c r="M13" s="138"/>
      <c r="N13" s="138"/>
      <c r="O13" s="138"/>
      <c r="P13" s="138"/>
      <c r="Q13" s="79"/>
      <c r="R13" s="13"/>
    </row>
    <row r="14" spans="1:18" s="21" customFormat="1" ht="53.85" customHeight="1" thickBot="1" x14ac:dyDescent="0.35">
      <c r="A14" s="13"/>
      <c r="B14" s="226"/>
      <c r="C14" s="226"/>
      <c r="D14" s="226"/>
      <c r="E14" s="136"/>
      <c r="F14" s="136"/>
      <c r="G14" s="136"/>
      <c r="H14" s="161" t="s">
        <v>249</v>
      </c>
      <c r="I14" s="291" t="s">
        <v>250</v>
      </c>
      <c r="J14" s="291"/>
      <c r="K14" s="291"/>
      <c r="L14" s="291"/>
      <c r="M14" s="291"/>
      <c r="N14" s="291"/>
      <c r="O14" s="291"/>
      <c r="P14" s="291"/>
      <c r="Q14" s="79"/>
      <c r="R14" s="13"/>
    </row>
    <row r="15" spans="1:18" s="21" customFormat="1" ht="73.5" customHeight="1" thickBot="1" x14ac:dyDescent="0.35">
      <c r="A15" s="13"/>
      <c r="B15" s="226"/>
      <c r="C15" s="226"/>
      <c r="D15" s="226"/>
      <c r="E15" s="136"/>
      <c r="F15" s="136"/>
      <c r="G15" s="136"/>
      <c r="H15" s="162" t="s">
        <v>251</v>
      </c>
      <c r="I15" s="292" t="s">
        <v>331</v>
      </c>
      <c r="J15" s="292"/>
      <c r="K15" s="292"/>
      <c r="L15" s="292"/>
      <c r="M15" s="292"/>
      <c r="N15" s="292"/>
      <c r="O15" s="292"/>
      <c r="P15" s="292"/>
      <c r="Q15" s="79"/>
      <c r="R15" s="13"/>
    </row>
    <row r="16" spans="1:18" s="21" customFormat="1" ht="73.5" customHeight="1" thickBot="1" x14ac:dyDescent="0.35">
      <c r="A16" s="13"/>
      <c r="B16" s="226"/>
      <c r="C16" s="226"/>
      <c r="D16" s="226"/>
      <c r="E16" s="165"/>
      <c r="F16" s="165"/>
      <c r="G16" s="165"/>
      <c r="H16" s="172" t="s">
        <v>284</v>
      </c>
      <c r="I16" s="503" t="s">
        <v>285</v>
      </c>
      <c r="J16" s="504"/>
      <c r="K16" s="504"/>
      <c r="L16" s="504"/>
      <c r="M16" s="504"/>
      <c r="N16" s="504"/>
      <c r="O16" s="504"/>
      <c r="P16" s="505"/>
      <c r="Q16" s="79"/>
      <c r="R16" s="13"/>
    </row>
    <row r="17" spans="1:29" s="21" customFormat="1" ht="73.5" customHeight="1" thickBot="1" x14ac:dyDescent="0.35">
      <c r="A17" s="13"/>
      <c r="B17" s="226"/>
      <c r="C17" s="226"/>
      <c r="D17" s="226"/>
      <c r="E17" s="136"/>
      <c r="F17" s="136"/>
      <c r="G17" s="136"/>
      <c r="H17" s="163" t="s">
        <v>252</v>
      </c>
      <c r="I17" s="502" t="s">
        <v>253</v>
      </c>
      <c r="J17" s="502"/>
      <c r="K17" s="502"/>
      <c r="L17" s="502"/>
      <c r="M17" s="502"/>
      <c r="N17" s="502"/>
      <c r="O17" s="502"/>
      <c r="P17" s="502"/>
      <c r="Q17" s="79"/>
      <c r="R17" s="13"/>
    </row>
    <row r="18" spans="1:29" s="21" customFormat="1" ht="21" customHeight="1" x14ac:dyDescent="0.3">
      <c r="A18" s="13"/>
      <c r="B18" s="226"/>
      <c r="C18" s="226"/>
      <c r="D18" s="226"/>
      <c r="E18" s="136"/>
      <c r="F18" s="136"/>
      <c r="G18" s="136"/>
      <c r="H18" s="137"/>
      <c r="I18" s="137"/>
      <c r="J18" s="137"/>
      <c r="K18" s="137"/>
      <c r="L18" s="137"/>
      <c r="M18" s="137"/>
      <c r="N18" s="138"/>
      <c r="O18" s="138"/>
      <c r="P18" s="138"/>
      <c r="Q18" s="79"/>
      <c r="R18" s="13"/>
    </row>
    <row r="19" spans="1:29" s="21" customFormat="1" ht="45" customHeight="1" x14ac:dyDescent="0.3">
      <c r="A19" s="13"/>
      <c r="B19" s="226"/>
      <c r="C19" s="226"/>
      <c r="D19" s="226"/>
      <c r="E19" s="136"/>
      <c r="Q19" s="136"/>
      <c r="R19" s="13"/>
      <c r="U19"/>
      <c r="V19"/>
      <c r="W19"/>
      <c r="X19"/>
      <c r="Y19"/>
      <c r="Z19"/>
      <c r="AA19"/>
      <c r="AB19"/>
      <c r="AC19"/>
    </row>
    <row r="20" spans="1:29" s="21" customFormat="1" ht="17.100000000000001" customHeight="1" thickBot="1" x14ac:dyDescent="0.35">
      <c r="A20" s="13"/>
      <c r="B20" s="12"/>
      <c r="C20" s="226"/>
      <c r="D20" s="226"/>
      <c r="E20" s="136"/>
      <c r="F20" s="136"/>
      <c r="G20" s="136"/>
      <c r="H20" s="154"/>
      <c r="I20" s="136"/>
      <c r="J20" s="136"/>
      <c r="K20" s="136"/>
      <c r="L20" s="136"/>
      <c r="M20" s="136"/>
      <c r="N20" s="136"/>
      <c r="O20" s="136"/>
      <c r="P20" s="136"/>
      <c r="Q20" s="136"/>
      <c r="R20" s="13"/>
      <c r="U20"/>
      <c r="V20"/>
      <c r="W20"/>
      <c r="X20"/>
      <c r="Y20"/>
      <c r="Z20"/>
      <c r="AA20"/>
      <c r="AB20"/>
      <c r="AC20"/>
    </row>
    <row r="21" spans="1:29" s="21" customFormat="1" ht="117.6" customHeight="1" thickBot="1" x14ac:dyDescent="0.35">
      <c r="A21" s="13"/>
      <c r="B21" s="12"/>
      <c r="C21" s="226"/>
      <c r="D21" s="226"/>
      <c r="E21" s="136"/>
      <c r="F21" s="485" t="s">
        <v>357</v>
      </c>
      <c r="G21" s="486"/>
      <c r="H21" s="486"/>
      <c r="I21" s="486"/>
      <c r="J21" s="486"/>
      <c r="K21" s="486"/>
      <c r="L21" s="486"/>
      <c r="M21" s="486"/>
      <c r="N21" s="486"/>
      <c r="O21" s="486"/>
      <c r="P21" s="487"/>
      <c r="Q21" s="136"/>
      <c r="R21" s="13"/>
      <c r="U21"/>
      <c r="V21"/>
      <c r="W21"/>
      <c r="X21"/>
      <c r="Y21"/>
      <c r="Z21"/>
      <c r="AA21"/>
      <c r="AB21"/>
      <c r="AC21"/>
    </row>
    <row r="22" spans="1:29" ht="15" thickBot="1" x14ac:dyDescent="0.35">
      <c r="A22" s="13"/>
      <c r="B22" s="12"/>
      <c r="C22" s="226"/>
      <c r="D22" s="226"/>
      <c r="E22" s="60"/>
      <c r="F22" s="60"/>
      <c r="G22" s="60"/>
      <c r="H22" s="154"/>
      <c r="I22" s="60"/>
      <c r="J22" s="60"/>
      <c r="K22" s="60"/>
      <c r="L22" s="60"/>
      <c r="M22" s="60"/>
      <c r="N22" s="60"/>
      <c r="O22" s="60"/>
      <c r="P22" s="60"/>
      <c r="Q22" s="60"/>
      <c r="R22" s="13"/>
      <c r="T22" s="21"/>
    </row>
    <row r="23" spans="1:29" ht="18.600000000000001" customHeight="1" x14ac:dyDescent="0.3">
      <c r="A23" s="13"/>
      <c r="B23" s="12"/>
      <c r="C23" s="226"/>
      <c r="D23" s="226"/>
      <c r="E23" s="9"/>
      <c r="F23" s="488" t="s">
        <v>31</v>
      </c>
      <c r="G23" s="488"/>
      <c r="H23" s="488"/>
      <c r="I23" s="488"/>
      <c r="J23" s="488"/>
      <c r="K23" s="488"/>
      <c r="L23" s="488"/>
      <c r="M23" s="488"/>
      <c r="N23" s="488"/>
      <c r="O23" s="488"/>
      <c r="P23" s="488"/>
      <c r="Q23" s="11"/>
      <c r="R23" s="13"/>
      <c r="T23" s="21"/>
    </row>
    <row r="24" spans="1:29" s="21" customFormat="1" ht="5.0999999999999996" customHeight="1" thickBot="1" x14ac:dyDescent="0.35">
      <c r="A24" s="13"/>
      <c r="B24" s="12"/>
      <c r="C24" s="226"/>
      <c r="D24" s="226"/>
      <c r="E24" s="12"/>
      <c r="F24" s="25"/>
      <c r="G24" s="25"/>
      <c r="H24" s="25"/>
      <c r="I24" s="25"/>
      <c r="J24" s="25"/>
      <c r="K24" s="25"/>
      <c r="L24" s="25"/>
      <c r="M24" s="25"/>
      <c r="N24" s="25"/>
      <c r="O24" s="25"/>
      <c r="P24" s="25"/>
      <c r="Q24" s="13"/>
      <c r="R24" s="13"/>
    </row>
    <row r="25" spans="1:29" ht="101.1" customHeight="1" thickBot="1" x14ac:dyDescent="0.35">
      <c r="A25" s="13"/>
      <c r="B25" s="12"/>
      <c r="C25" s="226"/>
      <c r="D25" s="226"/>
      <c r="E25" s="12"/>
      <c r="F25" s="485" t="s">
        <v>14</v>
      </c>
      <c r="G25" s="486"/>
      <c r="H25" s="486"/>
      <c r="I25" s="486"/>
      <c r="J25" s="486"/>
      <c r="K25" s="486"/>
      <c r="L25" s="486"/>
      <c r="M25" s="486"/>
      <c r="N25" s="486"/>
      <c r="O25" s="486"/>
      <c r="P25" s="487"/>
      <c r="Q25" s="13"/>
      <c r="R25" s="13"/>
      <c r="T25" s="21"/>
    </row>
    <row r="26" spans="1:29" ht="5.0999999999999996" customHeight="1" x14ac:dyDescent="0.3">
      <c r="A26" s="13"/>
      <c r="B26" s="226"/>
      <c r="C26" s="226"/>
      <c r="D26" s="226"/>
      <c r="E26" s="12"/>
      <c r="F26" s="60"/>
      <c r="G26" s="60"/>
      <c r="H26" s="154"/>
      <c r="I26" s="60"/>
      <c r="J26" s="60"/>
      <c r="K26" s="60"/>
      <c r="L26" s="60"/>
      <c r="M26" s="60"/>
      <c r="N26" s="60"/>
      <c r="O26" s="60"/>
      <c r="P26" s="60"/>
      <c r="Q26" s="13"/>
      <c r="R26" s="13"/>
      <c r="T26" s="21"/>
    </row>
    <row r="27" spans="1:29" ht="136.35" customHeight="1" x14ac:dyDescent="0.3">
      <c r="A27" s="13"/>
      <c r="B27" s="226"/>
      <c r="C27" s="226"/>
      <c r="D27" s="226"/>
      <c r="E27" s="12"/>
      <c r="F27" s="60"/>
      <c r="G27" s="60"/>
      <c r="H27" s="154"/>
      <c r="I27" s="60"/>
      <c r="J27" s="60"/>
      <c r="K27" s="60"/>
      <c r="L27" s="60"/>
      <c r="M27" s="60"/>
      <c r="N27" s="60"/>
      <c r="O27" s="60"/>
      <c r="P27" s="60"/>
      <c r="Q27" s="13"/>
      <c r="R27" s="13"/>
      <c r="T27" s="21"/>
    </row>
    <row r="28" spans="1:29" s="21" customFormat="1" x14ac:dyDescent="0.3">
      <c r="A28" s="13"/>
      <c r="B28" s="12"/>
      <c r="C28" s="226"/>
      <c r="D28" s="226"/>
      <c r="E28" s="12"/>
      <c r="F28" s="28" t="s">
        <v>16</v>
      </c>
      <c r="G28" s="60"/>
      <c r="H28" s="154"/>
      <c r="I28" s="60"/>
      <c r="J28" s="60"/>
      <c r="K28" s="60"/>
      <c r="L28" s="60"/>
      <c r="M28" s="60"/>
      <c r="N28" s="60"/>
      <c r="O28" s="60"/>
      <c r="P28" s="60"/>
      <c r="Q28" s="13"/>
      <c r="R28" s="13"/>
    </row>
    <row r="29" spans="1:29" s="21" customFormat="1" ht="5.0999999999999996" customHeight="1" thickBot="1" x14ac:dyDescent="0.35">
      <c r="A29" s="13"/>
      <c r="B29" s="12"/>
      <c r="C29" s="226"/>
      <c r="D29" s="226"/>
      <c r="E29" s="12"/>
      <c r="F29" s="60"/>
      <c r="G29" s="60"/>
      <c r="H29" s="154"/>
      <c r="I29" s="60"/>
      <c r="J29" s="60"/>
      <c r="K29" s="60"/>
      <c r="L29" s="60"/>
      <c r="M29" s="60"/>
      <c r="N29" s="60"/>
      <c r="O29" s="60"/>
      <c r="P29" s="60"/>
      <c r="Q29" s="13"/>
      <c r="R29" s="13"/>
    </row>
    <row r="30" spans="1:29" ht="29.1" customHeight="1" x14ac:dyDescent="0.3">
      <c r="A30" s="13"/>
      <c r="B30" s="12"/>
      <c r="C30" s="226"/>
      <c r="D30" s="226"/>
      <c r="E30" s="12"/>
      <c r="F30" s="392" t="s">
        <v>11</v>
      </c>
      <c r="G30" s="393"/>
      <c r="H30" s="395" t="s">
        <v>282</v>
      </c>
      <c r="I30" s="493" t="s">
        <v>15</v>
      </c>
      <c r="J30" s="130" t="s">
        <v>3</v>
      </c>
      <c r="K30" s="490" t="s">
        <v>0</v>
      </c>
      <c r="L30" s="491"/>
      <c r="M30" s="491"/>
      <c r="N30" s="491"/>
      <c r="O30" s="491"/>
      <c r="P30" s="492"/>
      <c r="Q30" s="13"/>
      <c r="R30" s="13"/>
      <c r="T30" s="21"/>
    </row>
    <row r="31" spans="1:29" s="21" customFormat="1" ht="99.45" customHeight="1" x14ac:dyDescent="0.3">
      <c r="A31" s="13"/>
      <c r="B31" s="226"/>
      <c r="C31" s="226"/>
      <c r="D31" s="226"/>
      <c r="E31" s="12"/>
      <c r="F31" s="394"/>
      <c r="G31" s="353"/>
      <c r="H31" s="489"/>
      <c r="I31" s="415"/>
      <c r="J31" s="4" t="s">
        <v>5</v>
      </c>
      <c r="K31" s="5" t="s">
        <v>276</v>
      </c>
      <c r="L31" s="5" t="s">
        <v>277</v>
      </c>
      <c r="M31" s="5" t="s">
        <v>278</v>
      </c>
      <c r="N31" s="5" t="s">
        <v>279</v>
      </c>
      <c r="O31" s="5" t="s">
        <v>280</v>
      </c>
      <c r="P31" s="6" t="s">
        <v>281</v>
      </c>
      <c r="Q31" s="13"/>
      <c r="R31" s="13"/>
    </row>
    <row r="32" spans="1:29" s="21" customFormat="1" ht="31.2" x14ac:dyDescent="0.3">
      <c r="A32" s="13"/>
      <c r="B32" s="226"/>
      <c r="C32" s="226"/>
      <c r="D32" s="226"/>
      <c r="E32" s="12"/>
      <c r="F32" s="394"/>
      <c r="G32" s="353"/>
      <c r="H32" s="155">
        <v>0</v>
      </c>
      <c r="I32" s="128">
        <v>0</v>
      </c>
      <c r="J32" s="7" t="s">
        <v>10</v>
      </c>
      <c r="K32" s="1" t="s">
        <v>283</v>
      </c>
      <c r="L32" s="1" t="s">
        <v>283</v>
      </c>
      <c r="M32" s="1" t="s">
        <v>283</v>
      </c>
      <c r="N32" s="1" t="s">
        <v>283</v>
      </c>
      <c r="O32" s="1" t="s">
        <v>283</v>
      </c>
      <c r="P32" s="2" t="s">
        <v>283</v>
      </c>
      <c r="Q32" s="13"/>
      <c r="R32" s="13"/>
      <c r="S32" s="20"/>
    </row>
    <row r="33" spans="1:19" ht="29.1" customHeight="1" thickBot="1" x14ac:dyDescent="0.35">
      <c r="A33" s="13"/>
      <c r="B33" s="226"/>
      <c r="C33" s="226"/>
      <c r="D33" s="226"/>
      <c r="E33" s="12"/>
      <c r="F33" s="389" t="s">
        <v>12</v>
      </c>
      <c r="G33" s="404"/>
      <c r="H33" s="230"/>
      <c r="I33" s="231"/>
      <c r="J33" s="232"/>
      <c r="K33" s="233"/>
      <c r="L33" s="234"/>
      <c r="M33" s="234"/>
      <c r="N33" s="234"/>
      <c r="O33" s="234"/>
      <c r="P33" s="235"/>
      <c r="Q33" s="13"/>
      <c r="R33" s="13"/>
      <c r="S33" s="20"/>
    </row>
    <row r="34" spans="1:19" s="21" customFormat="1" ht="4.95" customHeight="1" x14ac:dyDescent="0.3">
      <c r="A34" s="13"/>
      <c r="B34" s="226"/>
      <c r="C34" s="226"/>
      <c r="D34" s="226"/>
      <c r="E34" s="12"/>
      <c r="F34" s="26"/>
      <c r="G34" s="26"/>
      <c r="H34" s="159"/>
      <c r="I34" s="27"/>
      <c r="J34" s="60"/>
      <c r="K34" s="60"/>
      <c r="L34" s="60"/>
      <c r="M34" s="60"/>
      <c r="N34" s="60"/>
      <c r="O34" s="60"/>
      <c r="P34" s="60"/>
      <c r="Q34" s="13"/>
      <c r="R34" s="13"/>
      <c r="S34" s="20"/>
    </row>
    <row r="35" spans="1:19" s="22" customFormat="1" ht="14.85" customHeight="1" x14ac:dyDescent="0.3">
      <c r="A35" s="31"/>
      <c r="B35" s="28"/>
      <c r="C35" s="28"/>
      <c r="D35" s="28"/>
      <c r="E35" s="29"/>
      <c r="F35" s="391" t="s">
        <v>347</v>
      </c>
      <c r="G35" s="391"/>
      <c r="H35" s="157"/>
      <c r="I35" s="30"/>
      <c r="J35" s="28"/>
      <c r="K35" s="28"/>
      <c r="L35" s="28"/>
      <c r="M35" s="28"/>
      <c r="N35" s="28"/>
      <c r="O35" s="28"/>
      <c r="P35" s="28"/>
      <c r="Q35" s="31"/>
      <c r="R35" s="31"/>
      <c r="S35" s="28"/>
    </row>
    <row r="36" spans="1:19" s="21" customFormat="1" ht="5.0999999999999996" customHeight="1" thickBot="1" x14ac:dyDescent="0.35">
      <c r="A36" s="13"/>
      <c r="B36" s="226"/>
      <c r="C36" s="226"/>
      <c r="D36" s="226"/>
      <c r="E36" s="12"/>
      <c r="F36" s="26"/>
      <c r="G36" s="26"/>
      <c r="H36" s="159"/>
      <c r="I36" s="27"/>
      <c r="J36" s="60"/>
      <c r="K36" s="60"/>
      <c r="L36" s="60"/>
      <c r="M36" s="60"/>
      <c r="N36" s="60"/>
      <c r="O36" s="60"/>
      <c r="P36" s="60"/>
      <c r="Q36" s="13"/>
      <c r="R36" s="13"/>
      <c r="S36" s="20"/>
    </row>
    <row r="37" spans="1:19" s="21" customFormat="1" ht="29.1" customHeight="1" x14ac:dyDescent="0.3">
      <c r="A37" s="13"/>
      <c r="B37" s="12"/>
      <c r="C37" s="226"/>
      <c r="D37" s="226"/>
      <c r="E37" s="12"/>
      <c r="F37" s="392" t="s">
        <v>11</v>
      </c>
      <c r="G37" s="393"/>
      <c r="H37" s="395" t="s">
        <v>28</v>
      </c>
      <c r="I37" s="3" t="s">
        <v>3</v>
      </c>
      <c r="J37" s="490" t="s">
        <v>0</v>
      </c>
      <c r="K37" s="491"/>
      <c r="L37" s="491"/>
      <c r="M37" s="491"/>
      <c r="N37" s="491"/>
      <c r="O37" s="492"/>
      <c r="P37" s="33"/>
      <c r="Q37" s="13"/>
      <c r="R37" s="13"/>
      <c r="S37" s="20"/>
    </row>
    <row r="38" spans="1:19" s="21" customFormat="1" ht="111.45" customHeight="1" x14ac:dyDescent="0.3">
      <c r="A38" s="13"/>
      <c r="B38" s="12"/>
      <c r="C38" s="226"/>
      <c r="D38" s="226"/>
      <c r="E38" s="12"/>
      <c r="F38" s="394"/>
      <c r="G38" s="353"/>
      <c r="H38" s="489"/>
      <c r="I38" s="4" t="s">
        <v>5</v>
      </c>
      <c r="J38" s="5" t="s">
        <v>276</v>
      </c>
      <c r="K38" s="5" t="s">
        <v>277</v>
      </c>
      <c r="L38" s="5" t="s">
        <v>278</v>
      </c>
      <c r="M38" s="5" t="s">
        <v>279</v>
      </c>
      <c r="N38" s="5" t="s">
        <v>280</v>
      </c>
      <c r="O38" s="6" t="s">
        <v>281</v>
      </c>
      <c r="P38" s="33"/>
      <c r="Q38" s="13"/>
      <c r="R38" s="13"/>
      <c r="S38" s="20"/>
    </row>
    <row r="39" spans="1:19" s="21" customFormat="1" ht="31.2" x14ac:dyDescent="0.3">
      <c r="A39" s="13"/>
      <c r="B39" s="12"/>
      <c r="C39" s="226"/>
      <c r="D39" s="226"/>
      <c r="E39" s="12"/>
      <c r="F39" s="394"/>
      <c r="G39" s="353"/>
      <c r="H39" s="155" t="s">
        <v>27</v>
      </c>
      <c r="I39" s="7" t="s">
        <v>10</v>
      </c>
      <c r="J39" s="1" t="s">
        <v>283</v>
      </c>
      <c r="K39" s="1" t="s">
        <v>283</v>
      </c>
      <c r="L39" s="1" t="s">
        <v>283</v>
      </c>
      <c r="M39" s="1" t="s">
        <v>283</v>
      </c>
      <c r="N39" s="1" t="s">
        <v>283</v>
      </c>
      <c r="O39" s="2" t="s">
        <v>283</v>
      </c>
      <c r="P39" s="33"/>
      <c r="Q39" s="13"/>
      <c r="R39" s="13"/>
      <c r="S39" s="20"/>
    </row>
    <row r="40" spans="1:19" ht="29.1" customHeight="1" x14ac:dyDescent="0.3">
      <c r="A40" s="13"/>
      <c r="B40" s="12"/>
      <c r="C40" s="226"/>
      <c r="D40" s="226"/>
      <c r="E40" s="12"/>
      <c r="F40" s="387" t="s">
        <v>349</v>
      </c>
      <c r="G40" s="388"/>
      <c r="H40" s="230"/>
      <c r="I40" s="232"/>
      <c r="J40" s="236"/>
      <c r="K40" s="237"/>
      <c r="L40" s="237"/>
      <c r="M40" s="237"/>
      <c r="N40" s="237"/>
      <c r="O40" s="238"/>
      <c r="P40" s="33"/>
      <c r="Q40" s="13"/>
      <c r="R40" s="13"/>
      <c r="S40" s="20"/>
    </row>
    <row r="41" spans="1:19" ht="29.1" customHeight="1" x14ac:dyDescent="0.3">
      <c r="A41" s="13"/>
      <c r="B41" s="12"/>
      <c r="C41" s="226"/>
      <c r="D41" s="226"/>
      <c r="E41" s="12"/>
      <c r="F41" s="387" t="s">
        <v>358</v>
      </c>
      <c r="G41" s="388"/>
      <c r="H41" s="239"/>
      <c r="I41" s="232"/>
      <c r="J41" s="236"/>
      <c r="K41" s="237"/>
      <c r="L41" s="237"/>
      <c r="M41" s="237"/>
      <c r="N41" s="237"/>
      <c r="O41" s="238"/>
      <c r="P41" s="33"/>
      <c r="Q41" s="13"/>
      <c r="R41" s="13"/>
      <c r="S41" s="20"/>
    </row>
    <row r="42" spans="1:19" ht="29.1" customHeight="1" x14ac:dyDescent="0.3">
      <c r="A42" s="13"/>
      <c r="B42" s="12"/>
      <c r="C42" s="226"/>
      <c r="D42" s="226"/>
      <c r="E42" s="12"/>
      <c r="F42" s="387" t="s">
        <v>352</v>
      </c>
      <c r="G42" s="388"/>
      <c r="H42" s="230"/>
      <c r="I42" s="232"/>
      <c r="J42" s="236"/>
      <c r="K42" s="237"/>
      <c r="L42" s="237"/>
      <c r="M42" s="237"/>
      <c r="N42" s="237"/>
      <c r="O42" s="238"/>
      <c r="P42" s="33"/>
      <c r="Q42" s="13"/>
      <c r="R42" s="13"/>
      <c r="S42" s="20"/>
    </row>
    <row r="43" spans="1:19" ht="29.1" customHeight="1" thickBot="1" x14ac:dyDescent="0.35">
      <c r="A43" s="13"/>
      <c r="B43" s="12"/>
      <c r="C43" s="226"/>
      <c r="D43" s="226"/>
      <c r="E43" s="12"/>
      <c r="F43" s="389" t="s">
        <v>13</v>
      </c>
      <c r="G43" s="390"/>
      <c r="H43" s="230"/>
      <c r="I43" s="232"/>
      <c r="J43" s="233"/>
      <c r="K43" s="234"/>
      <c r="L43" s="234"/>
      <c r="M43" s="234"/>
      <c r="N43" s="234"/>
      <c r="O43" s="235"/>
      <c r="P43" s="33"/>
      <c r="Q43" s="13"/>
      <c r="R43" s="13"/>
      <c r="S43" s="20"/>
    </row>
    <row r="44" spans="1:19" ht="15" thickBot="1" x14ac:dyDescent="0.35">
      <c r="A44" s="13"/>
      <c r="B44" s="12"/>
      <c r="C44" s="226"/>
      <c r="D44" s="226"/>
      <c r="E44" s="14"/>
      <c r="F44" s="15"/>
      <c r="G44" s="15"/>
      <c r="H44" s="164"/>
      <c r="I44" s="15"/>
      <c r="J44" s="15"/>
      <c r="K44" s="15"/>
      <c r="L44" s="15"/>
      <c r="M44" s="15"/>
      <c r="N44" s="15"/>
      <c r="O44" s="15"/>
      <c r="P44" s="15"/>
      <c r="Q44" s="16"/>
      <c r="R44" s="13"/>
      <c r="S44" s="20"/>
    </row>
    <row r="45" spans="1:19" ht="15" thickBot="1" x14ac:dyDescent="0.35">
      <c r="A45" s="13"/>
      <c r="B45" s="12"/>
      <c r="C45" s="226"/>
      <c r="D45" s="226"/>
      <c r="E45" s="60"/>
      <c r="F45" s="60"/>
      <c r="G45" s="60"/>
      <c r="H45" s="154"/>
      <c r="I45" s="60"/>
      <c r="J45" s="60"/>
      <c r="K45" s="60"/>
      <c r="L45" s="60"/>
      <c r="M45" s="60"/>
      <c r="N45" s="60"/>
      <c r="O45" s="60"/>
      <c r="P45" s="60"/>
      <c r="Q45" s="60"/>
      <c r="R45" s="13"/>
    </row>
    <row r="46" spans="1:19" ht="18" customHeight="1" x14ac:dyDescent="0.3">
      <c r="A46" s="13"/>
      <c r="B46" s="12"/>
      <c r="C46" s="226"/>
      <c r="D46" s="226"/>
      <c r="E46" s="9"/>
      <c r="F46" s="488" t="s">
        <v>32</v>
      </c>
      <c r="G46" s="488"/>
      <c r="H46" s="488"/>
      <c r="I46" s="488"/>
      <c r="J46" s="488"/>
      <c r="K46" s="488"/>
      <c r="L46" s="488"/>
      <c r="M46" s="488"/>
      <c r="N46" s="488"/>
      <c r="O46" s="488"/>
      <c r="P46" s="488"/>
      <c r="Q46" s="11"/>
      <c r="R46" s="13"/>
      <c r="S46" s="20"/>
    </row>
    <row r="47" spans="1:19" s="21" customFormat="1" ht="5.0999999999999996" customHeight="1" thickBot="1" x14ac:dyDescent="0.35">
      <c r="A47" s="13"/>
      <c r="B47" s="12"/>
      <c r="C47" s="226"/>
      <c r="D47" s="226"/>
      <c r="E47" s="12"/>
      <c r="F47" s="25"/>
      <c r="G47" s="25"/>
      <c r="H47" s="25"/>
      <c r="I47" s="25"/>
      <c r="J47" s="25"/>
      <c r="K47" s="25"/>
      <c r="L47" s="25"/>
      <c r="M47" s="25"/>
      <c r="N47" s="25"/>
      <c r="O47" s="25"/>
      <c r="P47" s="25"/>
      <c r="Q47" s="13"/>
      <c r="R47" s="13"/>
      <c r="S47" s="20"/>
    </row>
    <row r="48" spans="1:19" ht="48.45" customHeight="1" thickBot="1" x14ac:dyDescent="0.35">
      <c r="A48" s="13"/>
      <c r="B48" s="12"/>
      <c r="C48" s="226"/>
      <c r="D48" s="226"/>
      <c r="E48" s="12"/>
      <c r="F48" s="485" t="s">
        <v>17</v>
      </c>
      <c r="G48" s="486"/>
      <c r="H48" s="486"/>
      <c r="I48" s="486"/>
      <c r="J48" s="486"/>
      <c r="K48" s="486"/>
      <c r="L48" s="486"/>
      <c r="M48" s="486"/>
      <c r="N48" s="486"/>
      <c r="O48" s="487"/>
      <c r="P48" s="33"/>
      <c r="Q48" s="13"/>
      <c r="R48" s="13"/>
      <c r="S48" s="20"/>
    </row>
    <row r="49" spans="1:19" ht="15" thickBot="1" x14ac:dyDescent="0.35">
      <c r="A49" s="13"/>
      <c r="B49" s="226"/>
      <c r="C49" s="226"/>
      <c r="D49" s="226"/>
      <c r="E49" s="12"/>
      <c r="F49" s="60"/>
      <c r="G49" s="60"/>
      <c r="H49" s="154"/>
      <c r="I49" s="60"/>
      <c r="J49" s="60"/>
      <c r="K49" s="60"/>
      <c r="L49" s="60"/>
      <c r="M49" s="60"/>
      <c r="N49" s="60"/>
      <c r="O49" s="60"/>
      <c r="P49" s="33"/>
      <c r="Q49" s="13"/>
      <c r="R49" s="13"/>
      <c r="S49" s="20"/>
    </row>
    <row r="50" spans="1:19" s="8" customFormat="1" ht="29.1" customHeight="1" x14ac:dyDescent="0.3">
      <c r="A50" s="32"/>
      <c r="B50" s="17"/>
      <c r="C50" s="17"/>
      <c r="D50" s="17"/>
      <c r="E50" s="18"/>
      <c r="F50" s="392" t="s">
        <v>11</v>
      </c>
      <c r="G50" s="393"/>
      <c r="H50" s="395" t="s">
        <v>282</v>
      </c>
      <c r="I50" s="3" t="s">
        <v>3</v>
      </c>
      <c r="J50" s="490" t="s">
        <v>0</v>
      </c>
      <c r="K50" s="491"/>
      <c r="L50" s="491"/>
      <c r="M50" s="491"/>
      <c r="N50" s="491"/>
      <c r="O50" s="492"/>
      <c r="P50" s="33"/>
      <c r="Q50" s="32"/>
      <c r="R50" s="32"/>
      <c r="S50" s="17"/>
    </row>
    <row r="51" spans="1:19" s="8" customFormat="1" ht="72" x14ac:dyDescent="0.3">
      <c r="A51" s="32"/>
      <c r="B51" s="17"/>
      <c r="C51" s="17"/>
      <c r="D51" s="17"/>
      <c r="E51" s="18"/>
      <c r="F51" s="394"/>
      <c r="G51" s="353"/>
      <c r="H51" s="489"/>
      <c r="I51" s="4" t="s">
        <v>5</v>
      </c>
      <c r="J51" s="5" t="s">
        <v>276</v>
      </c>
      <c r="K51" s="5" t="s">
        <v>277</v>
      </c>
      <c r="L51" s="5" t="s">
        <v>278</v>
      </c>
      <c r="M51" s="5" t="s">
        <v>279</v>
      </c>
      <c r="N51" s="5" t="s">
        <v>280</v>
      </c>
      <c r="O51" s="6" t="s">
        <v>281</v>
      </c>
      <c r="P51" s="33"/>
      <c r="Q51" s="32"/>
      <c r="R51" s="32"/>
      <c r="S51" s="17"/>
    </row>
    <row r="52" spans="1:19" s="8" customFormat="1" ht="31.2" x14ac:dyDescent="0.3">
      <c r="A52" s="32"/>
      <c r="B52" s="17"/>
      <c r="C52" s="17"/>
      <c r="D52" s="17"/>
      <c r="E52" s="18"/>
      <c r="F52" s="394"/>
      <c r="G52" s="353"/>
      <c r="H52" s="155">
        <v>0</v>
      </c>
      <c r="I52" s="7" t="s">
        <v>10</v>
      </c>
      <c r="J52" s="1" t="s">
        <v>283</v>
      </c>
      <c r="K52" s="1" t="s">
        <v>283</v>
      </c>
      <c r="L52" s="1" t="s">
        <v>283</v>
      </c>
      <c r="M52" s="1" t="s">
        <v>283</v>
      </c>
      <c r="N52" s="1" t="s">
        <v>283</v>
      </c>
      <c r="O52" s="2" t="s">
        <v>283</v>
      </c>
      <c r="P52" s="33"/>
      <c r="Q52" s="32"/>
      <c r="R52" s="32"/>
      <c r="S52" s="17"/>
    </row>
    <row r="53" spans="1:19" ht="29.1" customHeight="1" x14ac:dyDescent="0.3">
      <c r="A53" s="13"/>
      <c r="B53" s="226"/>
      <c r="C53" s="226"/>
      <c r="D53" s="226"/>
      <c r="E53" s="12"/>
      <c r="F53" s="387" t="s">
        <v>349</v>
      </c>
      <c r="G53" s="388"/>
      <c r="H53" s="230"/>
      <c r="I53" s="240"/>
      <c r="J53" s="236"/>
      <c r="K53" s="237"/>
      <c r="L53" s="237"/>
      <c r="M53" s="237"/>
      <c r="N53" s="237"/>
      <c r="O53" s="238"/>
      <c r="P53" s="33"/>
      <c r="Q53" s="13"/>
      <c r="R53" s="13"/>
      <c r="S53" s="20"/>
    </row>
    <row r="54" spans="1:19" ht="29.1" customHeight="1" x14ac:dyDescent="0.3">
      <c r="A54" s="13"/>
      <c r="B54" s="226"/>
      <c r="C54" s="226"/>
      <c r="D54" s="226"/>
      <c r="E54" s="12"/>
      <c r="F54" s="387" t="s">
        <v>358</v>
      </c>
      <c r="G54" s="388"/>
      <c r="H54" s="241"/>
      <c r="I54" s="240"/>
      <c r="J54" s="236"/>
      <c r="K54" s="237"/>
      <c r="L54" s="237"/>
      <c r="M54" s="237"/>
      <c r="N54" s="237"/>
      <c r="O54" s="238"/>
      <c r="P54" s="33"/>
      <c r="Q54" s="13"/>
      <c r="R54" s="13"/>
      <c r="S54" s="20"/>
    </row>
    <row r="55" spans="1:19" ht="29.1" customHeight="1" x14ac:dyDescent="0.3">
      <c r="A55" s="13"/>
      <c r="B55" s="226"/>
      <c r="C55" s="226"/>
      <c r="D55" s="226"/>
      <c r="E55" s="12"/>
      <c r="F55" s="387" t="s">
        <v>352</v>
      </c>
      <c r="G55" s="388"/>
      <c r="H55" s="230"/>
      <c r="I55" s="240"/>
      <c r="J55" s="236"/>
      <c r="K55" s="237"/>
      <c r="L55" s="237"/>
      <c r="M55" s="237"/>
      <c r="N55" s="237"/>
      <c r="O55" s="238"/>
      <c r="P55" s="33"/>
      <c r="Q55" s="13"/>
      <c r="R55" s="13"/>
      <c r="S55" s="20"/>
    </row>
    <row r="56" spans="1:19" ht="29.1" customHeight="1" thickBot="1" x14ac:dyDescent="0.35">
      <c r="A56" s="13"/>
      <c r="B56" s="226"/>
      <c r="C56" s="226"/>
      <c r="D56" s="226"/>
      <c r="E56" s="12"/>
      <c r="F56" s="389" t="s">
        <v>13</v>
      </c>
      <c r="G56" s="390"/>
      <c r="H56" s="230"/>
      <c r="I56" s="240"/>
      <c r="J56" s="233"/>
      <c r="K56" s="234"/>
      <c r="L56" s="234"/>
      <c r="M56" s="234"/>
      <c r="N56" s="234"/>
      <c r="O56" s="235"/>
      <c r="P56" s="33"/>
      <c r="Q56" s="13"/>
      <c r="R56" s="13"/>
      <c r="S56" s="20"/>
    </row>
    <row r="57" spans="1:19" ht="15" thickBot="1" x14ac:dyDescent="0.35">
      <c r="A57" s="13"/>
      <c r="B57" s="226"/>
      <c r="C57" s="226"/>
      <c r="D57" s="226"/>
      <c r="E57" s="14"/>
      <c r="F57" s="15"/>
      <c r="G57" s="15"/>
      <c r="H57" s="164"/>
      <c r="I57" s="15"/>
      <c r="J57" s="15"/>
      <c r="K57" s="15"/>
      <c r="L57" s="15"/>
      <c r="M57" s="15"/>
      <c r="N57" s="15"/>
      <c r="O57" s="15"/>
      <c r="P57" s="15"/>
      <c r="Q57" s="16"/>
      <c r="R57" s="13"/>
      <c r="S57" s="20"/>
    </row>
    <row r="58" spans="1:19" x14ac:dyDescent="0.3">
      <c r="A58" s="13"/>
      <c r="B58" s="226"/>
      <c r="R58" s="13"/>
    </row>
    <row r="59" spans="1:19" x14ac:dyDescent="0.3">
      <c r="A59" s="13"/>
      <c r="B59" s="226"/>
      <c r="R59" s="13"/>
    </row>
    <row r="60" spans="1:19" x14ac:dyDescent="0.3">
      <c r="A60" s="13"/>
      <c r="B60" s="226"/>
      <c r="E60" s="226"/>
      <c r="R60" s="13"/>
    </row>
    <row r="61" spans="1:19" x14ac:dyDescent="0.3">
      <c r="A61" s="13"/>
      <c r="B61" s="226"/>
      <c r="R61" s="13"/>
    </row>
    <row r="62" spans="1:19" s="21" customFormat="1" ht="14.55" hidden="1" customHeight="1" x14ac:dyDescent="0.3">
      <c r="A62" s="13"/>
      <c r="B62" s="226"/>
      <c r="D62" s="202"/>
      <c r="G62" s="203"/>
      <c r="H62" s="203"/>
      <c r="R62" s="13"/>
    </row>
    <row r="63" spans="1:19" s="21" customFormat="1" ht="14.55" hidden="1" customHeight="1" x14ac:dyDescent="0.3">
      <c r="A63" s="13"/>
      <c r="B63" s="226"/>
      <c r="D63" s="202"/>
      <c r="G63" s="203"/>
      <c r="H63" s="203"/>
      <c r="R63" s="13"/>
    </row>
    <row r="64" spans="1:19" s="21" customFormat="1" ht="14.55" hidden="1" customHeight="1" x14ac:dyDescent="0.3">
      <c r="A64" s="13"/>
      <c r="B64" s="226"/>
      <c r="D64" s="202"/>
      <c r="G64" s="203"/>
      <c r="H64" s="203"/>
      <c r="R64" s="13"/>
    </row>
    <row r="65" spans="1:18" s="21" customFormat="1" ht="14.55" hidden="1" customHeight="1" x14ac:dyDescent="0.3">
      <c r="A65" s="13"/>
      <c r="B65" s="226"/>
      <c r="D65" s="202"/>
      <c r="G65" s="203"/>
      <c r="H65" s="203"/>
      <c r="R65" s="13"/>
    </row>
    <row r="66" spans="1:18" s="21" customFormat="1" ht="14.55" hidden="1" customHeight="1" x14ac:dyDescent="0.3">
      <c r="A66" s="13"/>
      <c r="B66" s="226"/>
      <c r="D66" s="202"/>
      <c r="G66" s="203"/>
      <c r="H66" s="203"/>
      <c r="R66" s="13"/>
    </row>
    <row r="67" spans="1:18" s="21" customFormat="1" ht="14.55" hidden="1" customHeight="1" x14ac:dyDescent="0.3">
      <c r="A67" s="13"/>
      <c r="B67" s="226"/>
      <c r="D67" s="202"/>
      <c r="G67" s="203"/>
      <c r="H67" s="203"/>
      <c r="R67" s="13"/>
    </row>
    <row r="68" spans="1:18" s="21" customFormat="1" ht="14.55" hidden="1" customHeight="1" x14ac:dyDescent="0.3">
      <c r="A68" s="13"/>
      <c r="B68" s="226"/>
      <c r="D68" s="202"/>
      <c r="G68" s="203"/>
      <c r="H68" s="203"/>
      <c r="R68" s="13"/>
    </row>
    <row r="69" spans="1:18" s="21" customFormat="1" ht="14.55" hidden="1" customHeight="1" x14ac:dyDescent="0.3">
      <c r="A69" s="13"/>
      <c r="B69" s="226"/>
      <c r="D69" s="202"/>
      <c r="G69" s="203"/>
      <c r="H69" s="203"/>
      <c r="R69" s="13"/>
    </row>
    <row r="70" spans="1:18" s="21" customFormat="1" ht="14.55" hidden="1" customHeight="1" x14ac:dyDescent="0.3">
      <c r="A70" s="13"/>
      <c r="B70" s="226"/>
      <c r="D70" s="202"/>
      <c r="G70" s="203"/>
      <c r="H70" s="203"/>
      <c r="R70" s="13"/>
    </row>
    <row r="71" spans="1:18" s="21" customFormat="1" ht="14.55" hidden="1" customHeight="1" x14ac:dyDescent="0.3">
      <c r="A71" s="13"/>
      <c r="B71" s="226"/>
      <c r="D71" s="202"/>
      <c r="G71" s="203"/>
      <c r="H71" s="203"/>
      <c r="R71" s="13"/>
    </row>
    <row r="72" spans="1:18" s="21" customFormat="1" ht="14.55" hidden="1" customHeight="1" x14ac:dyDescent="0.3">
      <c r="A72" s="13"/>
      <c r="B72" s="226"/>
      <c r="D72" s="202"/>
      <c r="G72" s="203"/>
      <c r="H72" s="203"/>
      <c r="R72" s="13"/>
    </row>
    <row r="73" spans="1:18" s="21" customFormat="1" ht="14.55" hidden="1" customHeight="1" x14ac:dyDescent="0.3">
      <c r="A73" s="13"/>
      <c r="B73" s="226"/>
      <c r="D73" s="202"/>
      <c r="G73" s="203"/>
      <c r="H73" s="203"/>
      <c r="R73" s="13"/>
    </row>
    <row r="74" spans="1:18" s="21" customFormat="1" ht="14.55" hidden="1" customHeight="1" x14ac:dyDescent="0.3">
      <c r="A74" s="13"/>
      <c r="B74" s="226"/>
      <c r="D74" s="202"/>
      <c r="G74" s="203"/>
      <c r="H74" s="203"/>
      <c r="R74" s="13"/>
    </row>
    <row r="75" spans="1:18" s="21" customFormat="1" ht="14.55" hidden="1" customHeight="1" x14ac:dyDescent="0.3">
      <c r="A75" s="13"/>
      <c r="B75" s="226"/>
      <c r="D75" s="202"/>
      <c r="G75" s="203"/>
      <c r="H75" s="203"/>
      <c r="R75" s="13"/>
    </row>
    <row r="76" spans="1:18" s="21" customFormat="1" ht="14.55" hidden="1" customHeight="1" x14ac:dyDescent="0.3">
      <c r="A76" s="13"/>
      <c r="B76" s="226"/>
      <c r="D76" s="202"/>
      <c r="G76" s="203"/>
      <c r="H76" s="203"/>
      <c r="R76" s="13"/>
    </row>
    <row r="77" spans="1:18" s="21" customFormat="1" ht="14.55" hidden="1" customHeight="1" x14ac:dyDescent="0.3">
      <c r="A77" s="13"/>
      <c r="B77" s="226"/>
      <c r="D77" s="202"/>
      <c r="G77" s="203"/>
      <c r="H77" s="203"/>
      <c r="R77" s="13"/>
    </row>
    <row r="78" spans="1:18" s="21" customFormat="1" ht="14.55" hidden="1" customHeight="1" x14ac:dyDescent="0.3">
      <c r="A78" s="13"/>
      <c r="B78" s="226"/>
      <c r="D78" s="202"/>
      <c r="G78" s="203"/>
      <c r="H78" s="203"/>
      <c r="R78" s="13"/>
    </row>
    <row r="79" spans="1:18" s="21" customFormat="1" ht="14.55" hidden="1" customHeight="1" x14ac:dyDescent="0.3">
      <c r="A79" s="13"/>
      <c r="B79" s="226"/>
      <c r="D79" s="202"/>
      <c r="G79" s="203"/>
      <c r="H79" s="203"/>
      <c r="R79" s="13"/>
    </row>
    <row r="80" spans="1:18" s="21" customFormat="1" ht="14.55" hidden="1" customHeight="1" x14ac:dyDescent="0.3">
      <c r="A80" s="13"/>
      <c r="B80" s="226"/>
      <c r="D80" s="202"/>
      <c r="G80" s="203"/>
      <c r="H80" s="203"/>
      <c r="R80" s="13"/>
    </row>
    <row r="81" spans="1:18" s="21" customFormat="1" ht="14.55" hidden="1" customHeight="1" x14ac:dyDescent="0.3">
      <c r="A81" s="13"/>
      <c r="B81" s="226"/>
      <c r="D81" s="202"/>
      <c r="G81" s="203"/>
      <c r="H81" s="203"/>
      <c r="R81" s="13"/>
    </row>
    <row r="82" spans="1:18" s="21" customFormat="1" ht="14.55" hidden="1" customHeight="1" x14ac:dyDescent="0.3">
      <c r="A82" s="13"/>
      <c r="B82" s="226"/>
      <c r="D82" s="202"/>
      <c r="G82" s="203"/>
      <c r="H82" s="203"/>
      <c r="R82" s="13"/>
    </row>
    <row r="83" spans="1:18" s="21" customFormat="1" ht="14.55" hidden="1" customHeight="1" x14ac:dyDescent="0.3">
      <c r="A83" s="13"/>
      <c r="B83" s="226"/>
      <c r="D83" s="202"/>
      <c r="G83" s="203"/>
      <c r="H83" s="203"/>
      <c r="R83" s="13"/>
    </row>
    <row r="84" spans="1:18" s="21" customFormat="1" ht="14.55" hidden="1" customHeight="1" x14ac:dyDescent="0.3">
      <c r="A84" s="13"/>
      <c r="B84" s="226"/>
      <c r="D84" s="202"/>
      <c r="G84" s="203"/>
      <c r="H84" s="203"/>
      <c r="R84" s="13"/>
    </row>
    <row r="85" spans="1:18" s="21" customFormat="1" ht="14.55" hidden="1" customHeight="1" x14ac:dyDescent="0.3">
      <c r="A85" s="13"/>
      <c r="B85" s="226"/>
      <c r="D85" s="202"/>
      <c r="G85" s="203"/>
      <c r="H85" s="203"/>
      <c r="R85" s="13"/>
    </row>
    <row r="86" spans="1:18" s="21" customFormat="1" ht="14.55" hidden="1" customHeight="1" x14ac:dyDescent="0.3">
      <c r="A86" s="13"/>
      <c r="B86" s="226"/>
      <c r="D86" s="202"/>
      <c r="G86" s="203"/>
      <c r="H86" s="203"/>
      <c r="R86" s="13"/>
    </row>
    <row r="87" spans="1:18" s="21" customFormat="1" ht="14.55" hidden="1" customHeight="1" x14ac:dyDescent="0.3">
      <c r="A87" s="13"/>
      <c r="B87" s="226"/>
      <c r="D87" s="202"/>
      <c r="G87" s="203"/>
      <c r="H87" s="203"/>
      <c r="R87" s="13"/>
    </row>
    <row r="88" spans="1:18" s="21" customFormat="1" ht="14.55" hidden="1" customHeight="1" x14ac:dyDescent="0.3">
      <c r="A88" s="13"/>
      <c r="B88" s="226"/>
      <c r="D88" s="202"/>
      <c r="G88" s="203"/>
      <c r="H88" s="203"/>
      <c r="R88" s="13"/>
    </row>
    <row r="89" spans="1:18" s="21" customFormat="1" ht="14.55" hidden="1" customHeight="1" x14ac:dyDescent="0.3">
      <c r="A89" s="13"/>
      <c r="B89" s="226"/>
      <c r="D89" s="202"/>
      <c r="G89" s="203"/>
      <c r="H89" s="203"/>
      <c r="R89" s="13"/>
    </row>
    <row r="90" spans="1:18" s="21" customFormat="1" ht="14.55" hidden="1" customHeight="1" x14ac:dyDescent="0.3">
      <c r="A90" s="13"/>
      <c r="B90" s="226"/>
      <c r="D90" s="202"/>
      <c r="G90" s="203"/>
      <c r="H90" s="203"/>
      <c r="R90" s="13"/>
    </row>
    <row r="91" spans="1:18" s="21" customFormat="1" ht="14.55" hidden="1" customHeight="1" x14ac:dyDescent="0.3">
      <c r="A91" s="13"/>
      <c r="B91" s="226"/>
      <c r="D91" s="202"/>
      <c r="G91" s="203"/>
      <c r="H91" s="203"/>
      <c r="R91" s="13"/>
    </row>
    <row r="92" spans="1:18" s="21" customFormat="1" ht="14.55" hidden="1" customHeight="1" x14ac:dyDescent="0.3">
      <c r="A92" s="13"/>
      <c r="B92" s="226"/>
      <c r="D92" s="202"/>
      <c r="G92" s="203"/>
      <c r="H92" s="203"/>
      <c r="R92" s="13"/>
    </row>
    <row r="93" spans="1:18" s="21" customFormat="1" ht="14.55" hidden="1" customHeight="1" x14ac:dyDescent="0.3">
      <c r="A93" s="13"/>
      <c r="B93" s="226"/>
      <c r="D93" s="202"/>
      <c r="G93" s="203"/>
      <c r="H93" s="203"/>
      <c r="R93" s="13"/>
    </row>
    <row r="94" spans="1:18" s="21" customFormat="1" ht="14.55" hidden="1" customHeight="1" x14ac:dyDescent="0.3">
      <c r="A94" s="13"/>
      <c r="B94" s="226"/>
      <c r="D94" s="202"/>
      <c r="G94" s="203"/>
      <c r="H94" s="203"/>
      <c r="R94" s="13"/>
    </row>
    <row r="95" spans="1:18" s="21" customFormat="1" ht="14.55" hidden="1" customHeight="1" x14ac:dyDescent="0.3">
      <c r="A95" s="13"/>
      <c r="B95" s="226"/>
      <c r="D95" s="202"/>
      <c r="G95" s="203"/>
      <c r="H95" s="203"/>
      <c r="R95" s="13"/>
    </row>
    <row r="96" spans="1:18" s="21" customFormat="1" ht="14.55" hidden="1" customHeight="1" x14ac:dyDescent="0.3">
      <c r="A96" s="13"/>
      <c r="B96" s="226"/>
      <c r="D96" s="202"/>
      <c r="G96" s="203"/>
      <c r="H96" s="203"/>
      <c r="R96" s="13"/>
    </row>
    <row r="97" spans="1:18" s="21" customFormat="1" ht="14.55" hidden="1" customHeight="1" x14ac:dyDescent="0.3">
      <c r="A97" s="13"/>
      <c r="B97" s="226"/>
      <c r="D97" s="202"/>
      <c r="G97" s="203"/>
      <c r="H97" s="203"/>
      <c r="R97" s="13"/>
    </row>
    <row r="98" spans="1:18" s="21" customFormat="1" ht="14.55" hidden="1" customHeight="1" x14ac:dyDescent="0.3">
      <c r="A98" s="13"/>
      <c r="B98" s="226"/>
      <c r="D98" s="202"/>
      <c r="G98" s="203"/>
      <c r="H98" s="203"/>
      <c r="R98" s="13"/>
    </row>
    <row r="99" spans="1:18" s="21" customFormat="1" ht="14.55" hidden="1" customHeight="1" x14ac:dyDescent="0.3">
      <c r="A99" s="13"/>
      <c r="B99" s="226"/>
      <c r="D99" s="202"/>
      <c r="G99" s="203"/>
      <c r="H99" s="203"/>
      <c r="R99" s="13"/>
    </row>
    <row r="100" spans="1:18" s="21" customFormat="1" ht="14.55" hidden="1" customHeight="1" x14ac:dyDescent="0.3">
      <c r="A100" s="13"/>
      <c r="B100" s="226"/>
      <c r="D100" s="202"/>
      <c r="G100" s="203"/>
      <c r="H100" s="203"/>
      <c r="R100" s="13"/>
    </row>
    <row r="101" spans="1:18" s="21" customFormat="1" ht="14.55" hidden="1" customHeight="1" x14ac:dyDescent="0.3">
      <c r="A101" s="13"/>
      <c r="B101" s="226"/>
      <c r="D101" s="202"/>
      <c r="G101" s="203"/>
      <c r="H101" s="203"/>
      <c r="R101" s="13"/>
    </row>
    <row r="102" spans="1:18" s="21" customFormat="1" ht="14.55" hidden="1" customHeight="1" x14ac:dyDescent="0.3">
      <c r="A102" s="13"/>
      <c r="B102" s="226"/>
      <c r="D102" s="202"/>
      <c r="G102" s="203"/>
      <c r="H102" s="203"/>
      <c r="R102" s="13"/>
    </row>
    <row r="103" spans="1:18" s="21" customFormat="1" ht="14.55" hidden="1" customHeight="1" x14ac:dyDescent="0.3">
      <c r="A103" s="13"/>
      <c r="B103" s="226"/>
      <c r="D103" s="202"/>
      <c r="G103" s="203"/>
      <c r="H103" s="203"/>
      <c r="R103" s="13"/>
    </row>
    <row r="104" spans="1:18" s="21" customFormat="1" ht="14.55" hidden="1" customHeight="1" x14ac:dyDescent="0.3">
      <c r="A104" s="13"/>
      <c r="B104" s="226"/>
      <c r="D104" s="202"/>
      <c r="G104" s="203"/>
      <c r="H104" s="203"/>
      <c r="R104" s="13"/>
    </row>
    <row r="105" spans="1:18" s="21" customFormat="1" ht="14.55" hidden="1" customHeight="1" x14ac:dyDescent="0.3">
      <c r="A105" s="13"/>
      <c r="B105" s="226"/>
      <c r="D105" s="202"/>
      <c r="G105" s="203"/>
      <c r="H105" s="203"/>
      <c r="R105" s="13"/>
    </row>
    <row r="106" spans="1:18" s="21" customFormat="1" ht="14.55" hidden="1" customHeight="1" x14ac:dyDescent="0.3">
      <c r="A106" s="13"/>
      <c r="B106" s="226"/>
      <c r="D106" s="202"/>
      <c r="G106" s="203"/>
      <c r="H106" s="203"/>
      <c r="R106" s="13"/>
    </row>
    <row r="107" spans="1:18" s="21" customFormat="1" ht="14.55" hidden="1" customHeight="1" x14ac:dyDescent="0.3">
      <c r="A107" s="13"/>
      <c r="B107" s="226"/>
      <c r="D107" s="202"/>
      <c r="G107" s="203"/>
      <c r="H107" s="203"/>
      <c r="R107" s="13"/>
    </row>
    <row r="108" spans="1:18" s="21" customFormat="1" ht="14.55" hidden="1" customHeight="1" x14ac:dyDescent="0.3">
      <c r="A108" s="13"/>
      <c r="B108" s="226"/>
      <c r="D108" s="202"/>
      <c r="G108" s="203"/>
      <c r="H108" s="203"/>
      <c r="R108" s="13"/>
    </row>
    <row r="109" spans="1:18" s="21" customFormat="1" ht="14.55" hidden="1" customHeight="1" x14ac:dyDescent="0.3">
      <c r="A109" s="13"/>
      <c r="B109" s="226"/>
      <c r="D109" s="202"/>
      <c r="G109" s="203"/>
      <c r="H109" s="203"/>
      <c r="R109" s="13"/>
    </row>
    <row r="110" spans="1:18" s="21" customFormat="1" ht="14.55" hidden="1" customHeight="1" x14ac:dyDescent="0.3">
      <c r="A110" s="13"/>
      <c r="B110" s="226"/>
      <c r="D110" s="202"/>
      <c r="G110" s="203"/>
      <c r="H110" s="203"/>
      <c r="R110" s="13"/>
    </row>
    <row r="111" spans="1:18" s="21" customFormat="1" ht="14.55" hidden="1" customHeight="1" x14ac:dyDescent="0.3">
      <c r="A111" s="13"/>
      <c r="B111" s="226"/>
      <c r="D111" s="202"/>
      <c r="G111" s="203"/>
      <c r="H111" s="203"/>
      <c r="R111" s="13"/>
    </row>
    <row r="112" spans="1:18" s="21" customFormat="1" ht="14.55" hidden="1" customHeight="1" x14ac:dyDescent="0.3">
      <c r="A112" s="13"/>
      <c r="B112" s="226"/>
      <c r="D112" s="202"/>
      <c r="G112" s="203"/>
      <c r="H112" s="203"/>
      <c r="R112" s="13"/>
    </row>
    <row r="113" spans="1:18" s="21" customFormat="1" ht="14.55" hidden="1" customHeight="1" x14ac:dyDescent="0.3">
      <c r="A113" s="13"/>
      <c r="B113" s="226"/>
      <c r="D113" s="202"/>
      <c r="G113" s="203"/>
      <c r="H113" s="203"/>
      <c r="R113" s="13"/>
    </row>
    <row r="114" spans="1:18" s="21" customFormat="1" ht="14.55" hidden="1" customHeight="1" x14ac:dyDescent="0.3">
      <c r="A114" s="13"/>
      <c r="B114" s="226"/>
      <c r="D114" s="202"/>
      <c r="G114" s="203"/>
      <c r="H114" s="203"/>
      <c r="R114" s="13"/>
    </row>
    <row r="115" spans="1:18" s="21" customFormat="1" ht="14.55" hidden="1" customHeight="1" x14ac:dyDescent="0.3">
      <c r="A115" s="13"/>
      <c r="B115" s="226"/>
      <c r="D115" s="202"/>
      <c r="G115" s="203"/>
      <c r="H115" s="203"/>
      <c r="R115" s="13"/>
    </row>
    <row r="116" spans="1:18" s="21" customFormat="1" ht="14.55" hidden="1" customHeight="1" x14ac:dyDescent="0.3">
      <c r="A116" s="13"/>
      <c r="B116" s="226"/>
      <c r="D116" s="202"/>
      <c r="G116" s="203"/>
      <c r="H116" s="203"/>
      <c r="R116" s="13"/>
    </row>
    <row r="117" spans="1:18" s="21" customFormat="1" ht="14.55" hidden="1" customHeight="1" x14ac:dyDescent="0.3">
      <c r="A117" s="13"/>
      <c r="B117" s="226"/>
      <c r="D117" s="202"/>
      <c r="G117" s="203"/>
      <c r="H117" s="203"/>
      <c r="R117" s="13"/>
    </row>
    <row r="118" spans="1:18" s="21" customFormat="1" ht="14.55" hidden="1" customHeight="1" x14ac:dyDescent="0.3">
      <c r="A118" s="13"/>
      <c r="B118" s="226"/>
      <c r="D118" s="202"/>
      <c r="G118" s="203"/>
      <c r="H118" s="203"/>
      <c r="R118" s="13"/>
    </row>
    <row r="119" spans="1:18" s="21" customFormat="1" ht="14.55" hidden="1" customHeight="1" x14ac:dyDescent="0.3">
      <c r="A119" s="13"/>
      <c r="B119" s="226"/>
      <c r="D119" s="202"/>
      <c r="G119" s="203"/>
      <c r="H119" s="203"/>
      <c r="R119" s="13"/>
    </row>
    <row r="120" spans="1:18" s="21" customFormat="1" ht="14.55" hidden="1" customHeight="1" x14ac:dyDescent="0.3">
      <c r="A120" s="13"/>
      <c r="B120" s="226"/>
      <c r="D120" s="202"/>
      <c r="G120" s="203"/>
      <c r="H120" s="203"/>
      <c r="R120" s="13"/>
    </row>
    <row r="121" spans="1:18" s="21" customFormat="1" ht="14.55" hidden="1" customHeight="1" x14ac:dyDescent="0.3">
      <c r="A121" s="13"/>
      <c r="B121" s="226"/>
      <c r="D121" s="202"/>
      <c r="G121" s="203"/>
      <c r="H121" s="203"/>
      <c r="R121" s="13"/>
    </row>
    <row r="122" spans="1:18" s="21" customFormat="1" ht="14.55" hidden="1" customHeight="1" x14ac:dyDescent="0.3">
      <c r="A122" s="13"/>
      <c r="B122" s="226"/>
      <c r="D122" s="202"/>
      <c r="G122" s="203"/>
      <c r="H122" s="203"/>
      <c r="R122" s="13"/>
    </row>
    <row r="123" spans="1:18" s="21" customFormat="1" ht="14.55" hidden="1" customHeight="1" x14ac:dyDescent="0.3">
      <c r="A123" s="13"/>
      <c r="B123" s="226"/>
      <c r="D123" s="202"/>
      <c r="G123" s="203"/>
      <c r="H123" s="203"/>
      <c r="R123" s="13"/>
    </row>
    <row r="124" spans="1:18" s="21" customFormat="1" ht="14.55" hidden="1" customHeight="1" x14ac:dyDescent="0.3">
      <c r="A124" s="13"/>
      <c r="B124" s="226"/>
      <c r="D124" s="202"/>
      <c r="G124" s="203"/>
      <c r="H124" s="203"/>
      <c r="R124" s="13"/>
    </row>
    <row r="125" spans="1:18" s="21" customFormat="1" ht="14.55" hidden="1" customHeight="1" x14ac:dyDescent="0.3">
      <c r="A125" s="13"/>
      <c r="B125" s="226"/>
      <c r="D125" s="202"/>
      <c r="G125" s="203"/>
      <c r="H125" s="203"/>
      <c r="R125" s="13"/>
    </row>
    <row r="126" spans="1:18" s="21" customFormat="1" ht="14.55" hidden="1" customHeight="1" x14ac:dyDescent="0.3">
      <c r="A126" s="13"/>
      <c r="B126" s="226"/>
      <c r="D126" s="202"/>
      <c r="G126" s="203"/>
      <c r="H126" s="203"/>
      <c r="R126" s="13"/>
    </row>
    <row r="127" spans="1:18" s="21" customFormat="1" ht="14.55" hidden="1" customHeight="1" x14ac:dyDescent="0.3">
      <c r="A127" s="13"/>
      <c r="B127" s="226"/>
      <c r="D127" s="202"/>
      <c r="G127" s="203"/>
      <c r="H127" s="203"/>
      <c r="R127" s="13"/>
    </row>
    <row r="128" spans="1:18" s="21" customFormat="1" ht="14.55" hidden="1" customHeight="1" x14ac:dyDescent="0.3">
      <c r="A128" s="13"/>
      <c r="B128" s="226"/>
      <c r="D128" s="202"/>
      <c r="G128" s="203"/>
      <c r="H128" s="203"/>
      <c r="R128" s="13"/>
    </row>
    <row r="129" spans="1:18" s="21" customFormat="1" ht="14.55" hidden="1" customHeight="1" x14ac:dyDescent="0.3">
      <c r="A129" s="13"/>
      <c r="B129" s="226"/>
      <c r="D129" s="202"/>
      <c r="G129" s="203"/>
      <c r="H129" s="203"/>
      <c r="R129" s="13"/>
    </row>
    <row r="130" spans="1:18" s="21" customFormat="1" ht="14.55" hidden="1" customHeight="1" x14ac:dyDescent="0.3">
      <c r="A130" s="13"/>
      <c r="B130" s="226"/>
      <c r="D130" s="202"/>
      <c r="G130" s="203"/>
      <c r="H130" s="203"/>
      <c r="R130" s="13"/>
    </row>
    <row r="131" spans="1:18" s="21" customFormat="1" ht="14.55" hidden="1" customHeight="1" x14ac:dyDescent="0.3">
      <c r="A131" s="13"/>
      <c r="B131" s="226"/>
      <c r="D131" s="202"/>
      <c r="G131" s="203"/>
      <c r="H131" s="203"/>
      <c r="R131" s="13"/>
    </row>
    <row r="132" spans="1:18" s="21" customFormat="1" ht="14.55" hidden="1" customHeight="1" x14ac:dyDescent="0.3">
      <c r="A132" s="13"/>
      <c r="B132" s="226"/>
      <c r="D132" s="202"/>
      <c r="G132" s="203"/>
      <c r="H132" s="203"/>
      <c r="R132" s="13"/>
    </row>
    <row r="133" spans="1:18" s="21" customFormat="1" ht="14.55" hidden="1" customHeight="1" x14ac:dyDescent="0.3">
      <c r="A133" s="13"/>
      <c r="B133" s="226"/>
      <c r="D133" s="202"/>
      <c r="G133" s="203"/>
      <c r="H133" s="203"/>
      <c r="R133" s="13"/>
    </row>
    <row r="134" spans="1:18" s="21" customFormat="1" ht="14.55" hidden="1" customHeight="1" x14ac:dyDescent="0.3">
      <c r="A134" s="13"/>
      <c r="B134" s="226"/>
      <c r="D134" s="202"/>
      <c r="G134" s="203"/>
      <c r="H134" s="203"/>
      <c r="R134" s="13"/>
    </row>
    <row r="135" spans="1:18" s="21" customFormat="1" ht="14.55" hidden="1" customHeight="1" x14ac:dyDescent="0.3">
      <c r="A135" s="13"/>
      <c r="B135" s="226"/>
      <c r="D135" s="202"/>
      <c r="G135" s="203"/>
      <c r="H135" s="203"/>
      <c r="R135" s="13"/>
    </row>
    <row r="136" spans="1:18" s="21" customFormat="1" ht="14.55" hidden="1" customHeight="1" x14ac:dyDescent="0.3">
      <c r="A136" s="13"/>
      <c r="B136" s="226"/>
      <c r="D136" s="202"/>
      <c r="G136" s="203"/>
      <c r="H136" s="203"/>
      <c r="R136" s="13"/>
    </row>
    <row r="137" spans="1:18" s="21" customFormat="1" ht="14.55" hidden="1" customHeight="1" x14ac:dyDescent="0.3">
      <c r="A137" s="13"/>
      <c r="B137" s="226"/>
      <c r="D137" s="202"/>
      <c r="G137" s="203"/>
      <c r="H137" s="203"/>
      <c r="R137" s="13"/>
    </row>
    <row r="138" spans="1:18" s="21" customFormat="1" ht="14.55" hidden="1" customHeight="1" x14ac:dyDescent="0.3">
      <c r="A138" s="13"/>
      <c r="B138" s="226"/>
      <c r="D138" s="202"/>
      <c r="G138" s="203"/>
      <c r="H138" s="203"/>
      <c r="R138" s="13"/>
    </row>
    <row r="139" spans="1:18" s="21" customFormat="1" ht="14.55" hidden="1" customHeight="1" x14ac:dyDescent="0.3">
      <c r="A139" s="13"/>
      <c r="B139" s="226"/>
      <c r="D139" s="202"/>
      <c r="G139" s="203"/>
      <c r="H139" s="203"/>
      <c r="R139" s="13"/>
    </row>
    <row r="140" spans="1:18" s="21" customFormat="1" ht="14.55" hidden="1" customHeight="1" x14ac:dyDescent="0.3">
      <c r="A140" s="13"/>
      <c r="B140" s="226"/>
      <c r="D140" s="202"/>
      <c r="G140" s="203"/>
      <c r="H140" s="203"/>
      <c r="R140" s="13"/>
    </row>
    <row r="141" spans="1:18" s="21" customFormat="1" ht="14.55" hidden="1" customHeight="1" x14ac:dyDescent="0.3">
      <c r="A141" s="13"/>
      <c r="B141" s="226"/>
      <c r="D141" s="202"/>
      <c r="G141" s="203"/>
      <c r="H141" s="203"/>
      <c r="R141" s="13"/>
    </row>
    <row r="142" spans="1:18" s="21" customFormat="1" ht="14.55" hidden="1" customHeight="1" x14ac:dyDescent="0.3">
      <c r="A142" s="13"/>
      <c r="B142" s="226"/>
      <c r="D142" s="202"/>
      <c r="G142" s="203"/>
      <c r="H142" s="203"/>
      <c r="R142" s="13"/>
    </row>
    <row r="143" spans="1:18" s="21" customFormat="1" ht="14.55" hidden="1" customHeight="1" x14ac:dyDescent="0.3">
      <c r="A143" s="13"/>
      <c r="B143" s="226"/>
      <c r="D143" s="202"/>
      <c r="G143" s="203"/>
      <c r="H143" s="203"/>
      <c r="R143" s="13"/>
    </row>
    <row r="144" spans="1:18" s="21" customFormat="1" ht="14.55" hidden="1" customHeight="1" x14ac:dyDescent="0.3">
      <c r="A144" s="13"/>
      <c r="B144" s="226"/>
      <c r="D144" s="202"/>
      <c r="G144" s="203"/>
      <c r="H144" s="203"/>
      <c r="R144" s="13"/>
    </row>
    <row r="145" spans="1:18" s="21" customFormat="1" ht="14.55" hidden="1" customHeight="1" x14ac:dyDescent="0.3">
      <c r="A145" s="13"/>
      <c r="B145" s="226"/>
      <c r="D145" s="202"/>
      <c r="G145" s="203"/>
      <c r="H145" s="203"/>
      <c r="R145" s="13"/>
    </row>
    <row r="146" spans="1:18" s="21" customFormat="1" ht="14.55" hidden="1" customHeight="1" x14ac:dyDescent="0.3">
      <c r="A146" s="13"/>
      <c r="B146" s="226"/>
      <c r="D146" s="202"/>
      <c r="G146" s="203"/>
      <c r="H146" s="203"/>
      <c r="R146" s="13"/>
    </row>
    <row r="147" spans="1:18" s="21" customFormat="1" ht="14.55" hidden="1" customHeight="1" x14ac:dyDescent="0.3">
      <c r="A147" s="13"/>
      <c r="B147" s="226"/>
      <c r="D147" s="202"/>
      <c r="G147" s="203"/>
      <c r="H147" s="203"/>
      <c r="R147" s="13"/>
    </row>
    <row r="148" spans="1:18" s="21" customFormat="1" ht="14.55" hidden="1" customHeight="1" x14ac:dyDescent="0.3">
      <c r="A148" s="13"/>
      <c r="B148" s="226"/>
      <c r="D148" s="202"/>
      <c r="G148" s="203"/>
      <c r="H148" s="203"/>
      <c r="R148" s="13"/>
    </row>
    <row r="149" spans="1:18" s="21" customFormat="1" ht="14.55" hidden="1" customHeight="1" x14ac:dyDescent="0.3">
      <c r="A149" s="13"/>
      <c r="B149" s="226"/>
      <c r="D149" s="202"/>
      <c r="G149" s="203"/>
      <c r="H149" s="203"/>
      <c r="R149" s="13"/>
    </row>
    <row r="150" spans="1:18" s="21" customFormat="1" ht="14.55" hidden="1" customHeight="1" x14ac:dyDescent="0.3">
      <c r="A150" s="13"/>
      <c r="B150" s="226"/>
      <c r="D150" s="202"/>
      <c r="G150" s="203"/>
      <c r="H150" s="203"/>
      <c r="R150" s="13"/>
    </row>
    <row r="151" spans="1:18" s="21" customFormat="1" ht="14.55" hidden="1" customHeight="1" x14ac:dyDescent="0.3">
      <c r="A151" s="13"/>
      <c r="B151" s="226"/>
      <c r="D151" s="202"/>
      <c r="G151" s="203"/>
      <c r="H151" s="203"/>
      <c r="R151" s="13"/>
    </row>
    <row r="152" spans="1:18" s="21" customFormat="1" ht="14.55" hidden="1" customHeight="1" x14ac:dyDescent="0.3">
      <c r="A152" s="13"/>
      <c r="B152" s="226"/>
      <c r="D152" s="202"/>
      <c r="G152" s="203"/>
      <c r="H152" s="203"/>
      <c r="R152" s="13"/>
    </row>
    <row r="153" spans="1:18" s="21" customFormat="1" ht="14.55" hidden="1" customHeight="1" x14ac:dyDescent="0.3">
      <c r="A153" s="13"/>
      <c r="B153" s="226"/>
      <c r="D153" s="202"/>
      <c r="G153" s="203"/>
      <c r="H153" s="203"/>
      <c r="R153" s="13"/>
    </row>
    <row r="154" spans="1:18" s="21" customFormat="1" ht="14.55" hidden="1" customHeight="1" x14ac:dyDescent="0.3">
      <c r="A154" s="13"/>
      <c r="B154" s="226"/>
      <c r="D154" s="202"/>
      <c r="G154" s="203"/>
      <c r="H154" s="203"/>
      <c r="R154" s="13"/>
    </row>
    <row r="155" spans="1:18" s="21" customFormat="1" ht="14.55" hidden="1" customHeight="1" x14ac:dyDescent="0.3">
      <c r="A155" s="13"/>
      <c r="B155" s="226"/>
      <c r="D155" s="202"/>
      <c r="G155" s="203"/>
      <c r="H155" s="203"/>
      <c r="R155" s="13"/>
    </row>
    <row r="156" spans="1:18" s="21" customFormat="1" ht="14.55" hidden="1" customHeight="1" x14ac:dyDescent="0.3">
      <c r="A156" s="13"/>
      <c r="B156" s="226"/>
      <c r="D156" s="202"/>
      <c r="G156" s="203"/>
      <c r="H156" s="203"/>
      <c r="R156" s="13"/>
    </row>
    <row r="157" spans="1:18" s="21" customFormat="1" ht="14.55" hidden="1" customHeight="1" x14ac:dyDescent="0.3">
      <c r="A157" s="13"/>
      <c r="B157" s="226"/>
      <c r="D157" s="202"/>
      <c r="G157" s="203"/>
      <c r="H157" s="203"/>
      <c r="R157" s="13"/>
    </row>
    <row r="158" spans="1:18" s="21" customFormat="1" ht="14.55" hidden="1" customHeight="1" x14ac:dyDescent="0.3">
      <c r="A158" s="13"/>
      <c r="B158" s="226"/>
      <c r="D158" s="202"/>
      <c r="G158" s="203"/>
      <c r="H158" s="203"/>
      <c r="R158" s="13"/>
    </row>
    <row r="159" spans="1:18" s="21" customFormat="1" ht="14.55" hidden="1" customHeight="1" x14ac:dyDescent="0.3">
      <c r="A159" s="13"/>
      <c r="B159" s="226"/>
      <c r="D159" s="202"/>
      <c r="G159" s="203"/>
      <c r="H159" s="203"/>
      <c r="R159" s="13"/>
    </row>
    <row r="160" spans="1:18" s="21" customFormat="1" ht="14.55" hidden="1" customHeight="1" x14ac:dyDescent="0.3">
      <c r="A160" s="13"/>
      <c r="B160" s="226"/>
      <c r="D160" s="202"/>
      <c r="G160" s="203"/>
      <c r="H160" s="203"/>
      <c r="R160" s="13"/>
    </row>
    <row r="161" spans="1:18" s="21" customFormat="1" ht="14.55" hidden="1" customHeight="1" x14ac:dyDescent="0.3">
      <c r="A161" s="13"/>
      <c r="B161" s="226"/>
      <c r="D161" s="202"/>
      <c r="G161" s="203"/>
      <c r="H161" s="203"/>
      <c r="R161" s="13"/>
    </row>
    <row r="162" spans="1:18" s="21" customFormat="1" ht="14.55" hidden="1" customHeight="1" x14ac:dyDescent="0.3">
      <c r="A162" s="13"/>
      <c r="B162" s="226"/>
      <c r="D162" s="202"/>
      <c r="G162" s="203"/>
      <c r="H162" s="203"/>
      <c r="R162" s="13"/>
    </row>
    <row r="163" spans="1:18" s="21" customFormat="1" ht="14.55" hidden="1" customHeight="1" x14ac:dyDescent="0.3">
      <c r="A163" s="13"/>
      <c r="B163" s="226"/>
      <c r="D163" s="202"/>
      <c r="G163" s="203"/>
      <c r="H163" s="203"/>
      <c r="R163" s="13"/>
    </row>
    <row r="164" spans="1:18" s="21" customFormat="1" ht="14.55" hidden="1" customHeight="1" x14ac:dyDescent="0.3">
      <c r="A164" s="13"/>
      <c r="B164" s="226"/>
      <c r="D164" s="202"/>
      <c r="G164" s="203"/>
      <c r="H164" s="203"/>
      <c r="R164" s="13"/>
    </row>
    <row r="165" spans="1:18" s="21" customFormat="1" ht="14.55" hidden="1" customHeight="1" x14ac:dyDescent="0.3">
      <c r="A165" s="13"/>
      <c r="B165" s="226"/>
      <c r="D165" s="202"/>
      <c r="G165" s="203"/>
      <c r="H165" s="203"/>
      <c r="R165" s="13"/>
    </row>
    <row r="166" spans="1:18" s="21" customFormat="1" ht="14.55" hidden="1" customHeight="1" x14ac:dyDescent="0.3">
      <c r="A166" s="13"/>
      <c r="B166" s="226"/>
      <c r="D166" s="202"/>
      <c r="G166" s="203"/>
      <c r="H166" s="203"/>
      <c r="R166" s="13"/>
    </row>
    <row r="167" spans="1:18" s="21" customFormat="1" ht="14.55" hidden="1" customHeight="1" x14ac:dyDescent="0.3">
      <c r="A167" s="13"/>
      <c r="B167" s="226"/>
      <c r="D167" s="202"/>
      <c r="G167" s="203"/>
      <c r="H167" s="203"/>
      <c r="R167" s="13"/>
    </row>
    <row r="168" spans="1:18" s="21" customFormat="1" ht="14.55" hidden="1" customHeight="1" x14ac:dyDescent="0.3">
      <c r="A168" s="13"/>
      <c r="B168" s="226"/>
      <c r="D168" s="202"/>
      <c r="G168" s="203"/>
      <c r="H168" s="203"/>
      <c r="R168" s="13"/>
    </row>
    <row r="169" spans="1:18" s="21" customFormat="1" ht="14.55" hidden="1" customHeight="1" x14ac:dyDescent="0.3">
      <c r="A169" s="13"/>
      <c r="B169" s="226"/>
      <c r="D169" s="202"/>
      <c r="G169" s="203"/>
      <c r="H169" s="203"/>
      <c r="R169" s="13"/>
    </row>
    <row r="170" spans="1:18" s="21" customFormat="1" ht="14.55" hidden="1" customHeight="1" x14ac:dyDescent="0.3">
      <c r="A170" s="13"/>
      <c r="B170" s="226"/>
      <c r="D170" s="202"/>
      <c r="G170" s="203"/>
      <c r="H170" s="203"/>
      <c r="R170" s="13"/>
    </row>
    <row r="171" spans="1:18" s="21" customFormat="1" ht="14.55" hidden="1" customHeight="1" x14ac:dyDescent="0.3">
      <c r="A171" s="13"/>
      <c r="B171" s="226"/>
      <c r="D171" s="202"/>
      <c r="G171" s="203"/>
      <c r="H171" s="203"/>
      <c r="R171" s="13"/>
    </row>
    <row r="172" spans="1:18" s="21" customFormat="1" ht="14.55" hidden="1" customHeight="1" x14ac:dyDescent="0.3">
      <c r="A172" s="13"/>
      <c r="B172" s="226"/>
      <c r="D172" s="202"/>
      <c r="G172" s="203"/>
      <c r="H172" s="203"/>
      <c r="R172" s="13"/>
    </row>
    <row r="173" spans="1:18" s="21" customFormat="1" ht="14.55" hidden="1" customHeight="1" x14ac:dyDescent="0.3">
      <c r="A173" s="13"/>
      <c r="B173" s="226"/>
      <c r="D173" s="202"/>
      <c r="G173" s="203"/>
      <c r="H173" s="203"/>
      <c r="R173" s="13"/>
    </row>
    <row r="174" spans="1:18" s="21" customFormat="1" ht="14.55" hidden="1" customHeight="1" x14ac:dyDescent="0.3">
      <c r="A174" s="13"/>
      <c r="B174" s="226"/>
      <c r="D174" s="202"/>
      <c r="G174" s="203"/>
      <c r="H174" s="203"/>
      <c r="R174" s="13"/>
    </row>
    <row r="175" spans="1:18" s="21" customFormat="1" ht="14.55" hidden="1" customHeight="1" x14ac:dyDescent="0.3">
      <c r="A175" s="13"/>
      <c r="B175" s="226"/>
      <c r="D175" s="202"/>
      <c r="G175" s="203"/>
      <c r="H175" s="203"/>
      <c r="R175" s="13"/>
    </row>
    <row r="176" spans="1:18" s="21" customFormat="1" ht="14.55" hidden="1" customHeight="1" x14ac:dyDescent="0.3">
      <c r="A176" s="13"/>
      <c r="B176" s="226"/>
      <c r="D176" s="202"/>
      <c r="G176" s="203"/>
      <c r="H176" s="203"/>
      <c r="R176" s="13"/>
    </row>
    <row r="177" spans="1:18" s="21" customFormat="1" ht="14.55" hidden="1" customHeight="1" x14ac:dyDescent="0.3">
      <c r="A177" s="13"/>
      <c r="B177" s="226"/>
      <c r="D177" s="202"/>
      <c r="G177" s="203"/>
      <c r="H177" s="203"/>
      <c r="R177" s="13"/>
    </row>
    <row r="178" spans="1:18" s="21" customFormat="1" ht="14.55" hidden="1" customHeight="1" x14ac:dyDescent="0.3">
      <c r="A178" s="13"/>
      <c r="B178" s="226"/>
      <c r="D178" s="202"/>
      <c r="G178" s="203"/>
      <c r="H178" s="203"/>
      <c r="R178" s="13"/>
    </row>
    <row r="179" spans="1:18" s="21" customFormat="1" ht="14.55" hidden="1" customHeight="1" x14ac:dyDescent="0.3">
      <c r="A179" s="13"/>
      <c r="B179" s="226"/>
      <c r="D179" s="202"/>
      <c r="G179" s="203"/>
      <c r="H179" s="203"/>
      <c r="R179" s="13"/>
    </row>
    <row r="180" spans="1:18" s="21" customFormat="1" ht="14.55" hidden="1" customHeight="1" x14ac:dyDescent="0.3">
      <c r="A180" s="13"/>
      <c r="B180" s="226"/>
      <c r="D180" s="202"/>
      <c r="G180" s="203"/>
      <c r="H180" s="203"/>
      <c r="R180" s="13"/>
    </row>
    <row r="181" spans="1:18" s="21" customFormat="1" ht="14.55" hidden="1" customHeight="1" x14ac:dyDescent="0.3">
      <c r="A181" s="13"/>
      <c r="B181" s="226"/>
      <c r="D181" s="202"/>
      <c r="G181" s="203"/>
      <c r="H181" s="203"/>
      <c r="R181" s="13"/>
    </row>
    <row r="182" spans="1:18" s="21" customFormat="1" ht="14.55" hidden="1" customHeight="1" x14ac:dyDescent="0.3">
      <c r="A182" s="13"/>
      <c r="B182" s="226"/>
      <c r="D182" s="202"/>
      <c r="G182" s="203"/>
      <c r="H182" s="203"/>
      <c r="R182" s="13"/>
    </row>
    <row r="183" spans="1:18" s="21" customFormat="1" ht="14.55" hidden="1" customHeight="1" x14ac:dyDescent="0.3">
      <c r="A183" s="13"/>
      <c r="B183" s="226"/>
      <c r="D183" s="202"/>
      <c r="G183" s="203"/>
      <c r="H183" s="203"/>
      <c r="R183" s="13"/>
    </row>
    <row r="184" spans="1:18" s="21" customFormat="1" ht="14.55" hidden="1" customHeight="1" x14ac:dyDescent="0.3">
      <c r="A184" s="13"/>
      <c r="B184" s="226"/>
      <c r="D184" s="202"/>
      <c r="G184" s="203"/>
      <c r="H184" s="203"/>
      <c r="R184" s="13"/>
    </row>
    <row r="185" spans="1:18" s="21" customFormat="1" ht="14.55" hidden="1" customHeight="1" x14ac:dyDescent="0.3">
      <c r="A185" s="13"/>
      <c r="B185" s="226"/>
      <c r="D185" s="202"/>
      <c r="G185" s="203"/>
      <c r="H185" s="203"/>
      <c r="R185" s="13"/>
    </row>
    <row r="186" spans="1:18" s="21" customFormat="1" ht="14.55" hidden="1" customHeight="1" x14ac:dyDescent="0.3">
      <c r="A186" s="13"/>
      <c r="B186" s="226"/>
      <c r="D186" s="202"/>
      <c r="G186" s="203"/>
      <c r="H186" s="203"/>
      <c r="R186" s="13"/>
    </row>
    <row r="187" spans="1:18" s="21" customFormat="1" ht="14.55" hidden="1" customHeight="1" x14ac:dyDescent="0.3">
      <c r="A187" s="13"/>
      <c r="B187" s="226"/>
      <c r="D187" s="202"/>
      <c r="G187" s="203"/>
      <c r="H187" s="203"/>
      <c r="R187" s="13"/>
    </row>
    <row r="188" spans="1:18" s="21" customFormat="1" ht="14.55" hidden="1" customHeight="1" x14ac:dyDescent="0.3">
      <c r="A188" s="13"/>
      <c r="B188" s="226"/>
      <c r="D188" s="202"/>
      <c r="G188" s="203"/>
      <c r="H188" s="203"/>
      <c r="R188" s="13"/>
    </row>
    <row r="189" spans="1:18" s="21" customFormat="1" ht="14.55" hidden="1" customHeight="1" x14ac:dyDescent="0.3">
      <c r="A189" s="13"/>
      <c r="B189" s="226"/>
      <c r="D189" s="202"/>
      <c r="G189" s="203"/>
      <c r="H189" s="203"/>
      <c r="R189" s="13"/>
    </row>
    <row r="190" spans="1:18" s="21" customFormat="1" ht="14.55" hidden="1" customHeight="1" x14ac:dyDescent="0.3">
      <c r="A190" s="13"/>
      <c r="B190" s="226"/>
      <c r="D190" s="202"/>
      <c r="G190" s="203"/>
      <c r="H190" s="203"/>
      <c r="R190" s="13"/>
    </row>
    <row r="191" spans="1:18" s="21" customFormat="1" ht="14.55" hidden="1" customHeight="1" x14ac:dyDescent="0.3">
      <c r="A191" s="13"/>
      <c r="B191" s="226"/>
      <c r="D191" s="202"/>
      <c r="G191" s="203"/>
      <c r="H191" s="203"/>
      <c r="R191" s="13"/>
    </row>
    <row r="192" spans="1:18" s="21" customFormat="1" ht="14.55" hidden="1" customHeight="1" x14ac:dyDescent="0.3">
      <c r="A192" s="13"/>
      <c r="B192" s="226"/>
      <c r="D192" s="202"/>
      <c r="G192" s="203"/>
      <c r="H192" s="203"/>
      <c r="R192" s="13"/>
    </row>
    <row r="193" spans="1:18" s="21" customFormat="1" ht="14.55" hidden="1" customHeight="1" x14ac:dyDescent="0.3">
      <c r="A193" s="13"/>
      <c r="B193" s="226"/>
      <c r="D193" s="202"/>
      <c r="G193" s="203"/>
      <c r="H193" s="203"/>
      <c r="R193" s="13"/>
    </row>
    <row r="194" spans="1:18" s="21" customFormat="1" ht="14.55" hidden="1" customHeight="1" x14ac:dyDescent="0.3">
      <c r="A194" s="13"/>
      <c r="B194" s="226"/>
      <c r="D194" s="202"/>
      <c r="G194" s="203"/>
      <c r="H194" s="203"/>
      <c r="R194" s="13"/>
    </row>
    <row r="195" spans="1:18" s="21" customFormat="1" ht="14.55" hidden="1" customHeight="1" x14ac:dyDescent="0.3">
      <c r="A195" s="13"/>
      <c r="B195" s="226"/>
      <c r="D195" s="202"/>
      <c r="G195" s="203"/>
      <c r="H195" s="203"/>
      <c r="R195" s="13"/>
    </row>
    <row r="196" spans="1:18" s="21" customFormat="1" ht="14.55" hidden="1" customHeight="1" x14ac:dyDescent="0.3">
      <c r="A196" s="13"/>
      <c r="B196" s="226"/>
      <c r="D196" s="202"/>
      <c r="G196" s="203"/>
      <c r="H196" s="203"/>
      <c r="R196" s="13"/>
    </row>
    <row r="197" spans="1:18" s="21" customFormat="1" ht="14.55" hidden="1" customHeight="1" x14ac:dyDescent="0.3">
      <c r="A197" s="13"/>
      <c r="B197" s="226"/>
      <c r="D197" s="202"/>
      <c r="G197" s="203"/>
      <c r="H197" s="203"/>
      <c r="R197" s="13"/>
    </row>
    <row r="198" spans="1:18" s="21" customFormat="1" ht="14.55" hidden="1" customHeight="1" x14ac:dyDescent="0.3">
      <c r="A198" s="13"/>
      <c r="B198" s="226"/>
      <c r="D198" s="202"/>
      <c r="G198" s="203"/>
      <c r="H198" s="203"/>
      <c r="R198" s="13"/>
    </row>
    <row r="199" spans="1:18" s="21" customFormat="1" ht="14.55" hidden="1" customHeight="1" x14ac:dyDescent="0.3">
      <c r="A199" s="13"/>
      <c r="B199" s="226"/>
      <c r="D199" s="202"/>
      <c r="G199" s="203"/>
      <c r="H199" s="203"/>
      <c r="R199" s="13"/>
    </row>
    <row r="200" spans="1:18" s="21" customFormat="1" ht="14.55" hidden="1" customHeight="1" x14ac:dyDescent="0.3">
      <c r="A200" s="13"/>
      <c r="B200" s="226"/>
      <c r="D200" s="202"/>
      <c r="G200" s="203"/>
      <c r="H200" s="203"/>
      <c r="R200" s="13"/>
    </row>
    <row r="201" spans="1:18" s="21" customFormat="1" ht="14.55" hidden="1" customHeight="1" x14ac:dyDescent="0.3">
      <c r="A201" s="13"/>
      <c r="B201" s="226"/>
      <c r="D201" s="202"/>
      <c r="G201" s="203"/>
      <c r="H201" s="203"/>
      <c r="R201" s="13"/>
    </row>
    <row r="202" spans="1:18" s="21" customFormat="1" ht="14.55" hidden="1" customHeight="1" x14ac:dyDescent="0.3">
      <c r="A202" s="13"/>
      <c r="B202" s="226"/>
      <c r="D202" s="202"/>
      <c r="G202" s="203"/>
      <c r="H202" s="203"/>
      <c r="R202" s="13"/>
    </row>
    <row r="203" spans="1:18" s="21" customFormat="1" ht="14.55" hidden="1" customHeight="1" x14ac:dyDescent="0.3">
      <c r="A203" s="13"/>
      <c r="B203" s="226"/>
      <c r="D203" s="202"/>
      <c r="G203" s="203"/>
      <c r="H203" s="203"/>
      <c r="R203" s="13"/>
    </row>
    <row r="204" spans="1:18" s="21" customFormat="1" ht="14.55" hidden="1" customHeight="1" x14ac:dyDescent="0.3">
      <c r="A204" s="13"/>
      <c r="B204" s="226"/>
      <c r="D204" s="202"/>
      <c r="G204" s="203"/>
      <c r="H204" s="203"/>
      <c r="R204" s="13"/>
    </row>
    <row r="205" spans="1:18" s="21" customFormat="1" ht="14.55" hidden="1" customHeight="1" x14ac:dyDescent="0.3">
      <c r="A205" s="13"/>
      <c r="B205" s="226"/>
      <c r="D205" s="202"/>
      <c r="G205" s="203"/>
      <c r="H205" s="203"/>
      <c r="R205" s="13"/>
    </row>
    <row r="206" spans="1:18" s="21" customFormat="1" ht="14.55" hidden="1" customHeight="1" x14ac:dyDescent="0.3">
      <c r="A206" s="13"/>
      <c r="B206" s="226"/>
      <c r="D206" s="202"/>
      <c r="G206" s="203"/>
      <c r="H206" s="203"/>
      <c r="R206" s="13"/>
    </row>
    <row r="207" spans="1:18" s="21" customFormat="1" ht="14.55" hidden="1" customHeight="1" x14ac:dyDescent="0.3">
      <c r="A207" s="13"/>
      <c r="B207" s="226"/>
      <c r="D207" s="202"/>
      <c r="G207" s="203"/>
      <c r="H207" s="203"/>
      <c r="R207" s="13"/>
    </row>
    <row r="208" spans="1:18" s="21" customFormat="1" ht="14.55" hidden="1" customHeight="1" x14ac:dyDescent="0.3">
      <c r="A208" s="13"/>
      <c r="B208" s="226"/>
      <c r="D208" s="202"/>
      <c r="G208" s="203"/>
      <c r="H208" s="203"/>
      <c r="R208" s="13"/>
    </row>
    <row r="209" spans="1:18" s="21" customFormat="1" ht="15" thickBot="1" x14ac:dyDescent="0.35">
      <c r="A209" s="13"/>
      <c r="B209" s="226"/>
      <c r="D209" s="202"/>
      <c r="G209" s="203"/>
      <c r="H209" s="203"/>
      <c r="R209" s="13"/>
    </row>
    <row r="210" spans="1:18" s="21" customFormat="1" x14ac:dyDescent="0.3">
      <c r="A210" s="13"/>
      <c r="B210" s="278"/>
      <c r="C210" s="206"/>
      <c r="D210" s="206"/>
      <c r="E210" s="206"/>
      <c r="F210" s="207"/>
      <c r="G210" s="208"/>
      <c r="H210" s="265"/>
      <c r="I210" s="11"/>
      <c r="R210" s="13"/>
    </row>
    <row r="211" spans="1:18" s="21" customFormat="1" ht="14.55" customHeight="1" x14ac:dyDescent="0.3">
      <c r="A211" s="13"/>
      <c r="B211" s="278"/>
      <c r="C211" s="276"/>
      <c r="D211" s="494" t="s">
        <v>333</v>
      </c>
      <c r="E211" s="495"/>
      <c r="F211" s="496"/>
      <c r="G211" s="258" t="s">
        <v>365</v>
      </c>
      <c r="H211" s="483" t="s">
        <v>366</v>
      </c>
      <c r="I211" s="13"/>
      <c r="R211" s="13"/>
    </row>
    <row r="212" spans="1:18" s="21" customFormat="1" ht="14.55" customHeight="1" x14ac:dyDescent="0.3">
      <c r="A212" s="13"/>
      <c r="B212" s="278"/>
      <c r="C212" s="276"/>
      <c r="D212" s="497"/>
      <c r="E212" s="498"/>
      <c r="F212" s="499"/>
      <c r="G212" s="259"/>
      <c r="H212" s="484"/>
      <c r="I212" s="13"/>
      <c r="R212" s="13"/>
    </row>
    <row r="213" spans="1:18" s="21" customFormat="1" x14ac:dyDescent="0.3">
      <c r="A213" s="13"/>
      <c r="B213" s="278"/>
      <c r="C213" s="276"/>
      <c r="D213" s="260" t="s">
        <v>334</v>
      </c>
      <c r="E213" s="261"/>
      <c r="F213" s="262"/>
      <c r="G213" s="266"/>
      <c r="H213" s="263"/>
      <c r="I213" s="13"/>
      <c r="R213" s="13"/>
    </row>
    <row r="214" spans="1:18" s="21" customFormat="1" x14ac:dyDescent="0.3">
      <c r="A214" s="13"/>
      <c r="B214" s="278"/>
      <c r="C214" s="276"/>
      <c r="D214" s="260" t="s">
        <v>335</v>
      </c>
      <c r="E214" s="261"/>
      <c r="F214" s="262"/>
      <c r="G214" s="266"/>
      <c r="H214" s="264"/>
      <c r="I214" s="13"/>
      <c r="R214" s="13"/>
    </row>
    <row r="215" spans="1:18" s="21" customFormat="1" x14ac:dyDescent="0.3">
      <c r="A215" s="13"/>
      <c r="B215" s="278"/>
      <c r="C215" s="276"/>
      <c r="D215" s="260" t="s">
        <v>336</v>
      </c>
      <c r="E215" s="261"/>
      <c r="F215" s="262"/>
      <c r="G215" s="266"/>
      <c r="H215" s="281"/>
      <c r="I215" s="13"/>
      <c r="R215" s="13"/>
    </row>
    <row r="216" spans="1:18" s="21" customFormat="1" x14ac:dyDescent="0.3">
      <c r="A216" s="13"/>
      <c r="B216" s="278"/>
      <c r="C216" s="276"/>
      <c r="D216" s="260" t="s">
        <v>337</v>
      </c>
      <c r="E216" s="261"/>
      <c r="F216" s="262"/>
      <c r="G216" s="266"/>
      <c r="H216" s="281"/>
      <c r="I216" s="13"/>
      <c r="R216" s="13"/>
    </row>
    <row r="217" spans="1:18" s="21" customFormat="1" x14ac:dyDescent="0.3">
      <c r="A217" s="13"/>
      <c r="B217" s="278"/>
      <c r="C217" s="276"/>
      <c r="D217" s="260" t="s">
        <v>338</v>
      </c>
      <c r="E217" s="261"/>
      <c r="F217" s="262"/>
      <c r="G217" s="266"/>
      <c r="H217" s="281"/>
      <c r="I217" s="13"/>
      <c r="R217" s="13"/>
    </row>
    <row r="218" spans="1:18" s="21" customFormat="1" x14ac:dyDescent="0.3">
      <c r="A218" s="13"/>
      <c r="B218" s="278"/>
      <c r="C218" s="276"/>
      <c r="D218" s="260" t="s">
        <v>339</v>
      </c>
      <c r="E218" s="261"/>
      <c r="F218" s="262"/>
      <c r="G218" s="266"/>
      <c r="H218" s="281"/>
      <c r="I218" s="13"/>
      <c r="R218" s="13"/>
    </row>
    <row r="219" spans="1:18" s="21" customFormat="1" x14ac:dyDescent="0.3">
      <c r="A219" s="13"/>
      <c r="B219" s="278"/>
      <c r="C219" s="276"/>
      <c r="D219" s="260" t="s">
        <v>340</v>
      </c>
      <c r="E219" s="261"/>
      <c r="F219" s="262"/>
      <c r="G219" s="266"/>
      <c r="H219" s="281"/>
      <c r="I219" s="13"/>
      <c r="R219" s="13"/>
    </row>
    <row r="220" spans="1:18" s="21" customFormat="1" x14ac:dyDescent="0.3">
      <c r="A220" s="13"/>
      <c r="B220" s="278"/>
      <c r="C220" s="276"/>
      <c r="D220" s="260" t="s">
        <v>341</v>
      </c>
      <c r="E220" s="261"/>
      <c r="F220" s="262"/>
      <c r="G220" s="266"/>
      <c r="H220" s="267"/>
      <c r="I220" s="13"/>
      <c r="R220" s="13"/>
    </row>
    <row r="221" spans="1:18" s="21" customFormat="1" x14ac:dyDescent="0.3">
      <c r="A221" s="13"/>
      <c r="B221" s="278"/>
      <c r="C221" s="276"/>
      <c r="D221" s="260" t="s">
        <v>342</v>
      </c>
      <c r="E221" s="261"/>
      <c r="F221" s="262"/>
      <c r="G221" s="266"/>
      <c r="H221" s="267"/>
      <c r="I221" s="13"/>
      <c r="R221" s="13"/>
    </row>
    <row r="222" spans="1:18" s="21" customFormat="1" x14ac:dyDescent="0.3">
      <c r="A222" s="13"/>
      <c r="B222" s="278"/>
      <c r="C222" s="276"/>
      <c r="D222" s="260" t="s">
        <v>343</v>
      </c>
      <c r="E222" s="261"/>
      <c r="F222" s="262"/>
      <c r="G222" s="266"/>
      <c r="H222" s="281"/>
      <c r="I222" s="13"/>
      <c r="R222" s="13"/>
    </row>
    <row r="223" spans="1:18" s="21" customFormat="1" x14ac:dyDescent="0.3">
      <c r="A223" s="13"/>
      <c r="B223" s="278"/>
      <c r="C223" s="276"/>
      <c r="D223" s="260" t="s">
        <v>344</v>
      </c>
      <c r="E223" s="261"/>
      <c r="F223" s="262"/>
      <c r="G223" s="266"/>
      <c r="H223" s="282"/>
      <c r="I223" s="13"/>
      <c r="R223" s="13"/>
    </row>
    <row r="224" spans="1:18" s="21" customFormat="1" ht="15" thickBot="1" x14ac:dyDescent="0.35">
      <c r="A224" s="13"/>
      <c r="B224" s="278"/>
      <c r="C224" s="277"/>
      <c r="D224" s="209"/>
      <c r="E224" s="209"/>
      <c r="F224" s="210"/>
      <c r="G224" s="211"/>
      <c r="H224" s="211"/>
      <c r="I224" s="16"/>
      <c r="R224" s="13"/>
    </row>
    <row r="225" spans="1:18" s="21" customFormat="1" x14ac:dyDescent="0.3">
      <c r="A225" s="13"/>
      <c r="D225" s="202"/>
      <c r="G225" s="203"/>
      <c r="H225" s="203"/>
      <c r="R225" s="13"/>
    </row>
    <row r="226" spans="1:18" s="21" customFormat="1" ht="15" thickBot="1" x14ac:dyDescent="0.35">
      <c r="A226" s="13"/>
      <c r="B226" s="14"/>
      <c r="C226" s="15"/>
      <c r="D226" s="279"/>
      <c r="E226" s="15"/>
      <c r="F226" s="15"/>
      <c r="G226" s="280"/>
      <c r="H226" s="280"/>
      <c r="I226" s="15"/>
      <c r="J226" s="15"/>
      <c r="K226" s="15"/>
      <c r="L226" s="15"/>
      <c r="M226" s="15"/>
      <c r="N226" s="15"/>
      <c r="O226" s="15"/>
      <c r="P226" s="15"/>
      <c r="Q226" s="15"/>
      <c r="R226" s="16"/>
    </row>
    <row r="227" spans="1:18" s="21" customFormat="1" x14ac:dyDescent="0.3">
      <c r="D227" s="202"/>
      <c r="G227" s="203"/>
      <c r="H227" s="203"/>
    </row>
    <row r="228" spans="1:18" s="21" customFormat="1" x14ac:dyDescent="0.3">
      <c r="D228" s="202"/>
      <c r="G228" s="203"/>
      <c r="H228" s="203"/>
    </row>
    <row r="229" spans="1:18" s="21" customFormat="1" x14ac:dyDescent="0.3">
      <c r="D229" s="202"/>
      <c r="G229" s="203"/>
      <c r="H229" s="203"/>
    </row>
    <row r="230" spans="1:18" s="21" customFormat="1" x14ac:dyDescent="0.3">
      <c r="D230" s="202"/>
      <c r="G230" s="203"/>
      <c r="H230" s="203"/>
    </row>
    <row r="231" spans="1:18" s="21" customFormat="1" x14ac:dyDescent="0.3">
      <c r="D231" s="202"/>
      <c r="G231" s="203"/>
      <c r="H231" s="203"/>
    </row>
    <row r="232" spans="1:18" s="21" customFormat="1" x14ac:dyDescent="0.3">
      <c r="D232" s="202"/>
      <c r="G232" s="203"/>
      <c r="H232" s="203"/>
    </row>
    <row r="233" spans="1:18" s="21" customFormat="1" x14ac:dyDescent="0.3">
      <c r="D233" s="202"/>
      <c r="G233" s="203"/>
      <c r="H233" s="203"/>
    </row>
    <row r="234" spans="1:18" s="21" customFormat="1" x14ac:dyDescent="0.3">
      <c r="D234" s="202"/>
      <c r="G234" s="203"/>
      <c r="H234" s="203"/>
    </row>
    <row r="235" spans="1:18" s="21" customFormat="1" x14ac:dyDescent="0.3">
      <c r="D235" s="202"/>
      <c r="G235" s="203"/>
      <c r="H235" s="203"/>
    </row>
    <row r="236" spans="1:18" s="21" customFormat="1" x14ac:dyDescent="0.3">
      <c r="D236" s="202"/>
      <c r="G236" s="203"/>
      <c r="H236" s="203"/>
    </row>
    <row r="237" spans="1:18" s="21" customFormat="1" x14ac:dyDescent="0.3">
      <c r="D237" s="202"/>
      <c r="G237" s="203"/>
      <c r="H237" s="203"/>
    </row>
    <row r="238" spans="1:18" s="21" customFormat="1" x14ac:dyDescent="0.3">
      <c r="D238" s="202"/>
      <c r="G238" s="203"/>
      <c r="H238" s="203"/>
    </row>
    <row r="239" spans="1:18" s="21" customFormat="1" x14ac:dyDescent="0.3">
      <c r="D239" s="202"/>
      <c r="G239" s="203"/>
      <c r="H239" s="203"/>
    </row>
    <row r="240" spans="1:18" s="21" customFormat="1" x14ac:dyDescent="0.3">
      <c r="D240" s="202"/>
      <c r="G240" s="203"/>
      <c r="H240" s="203"/>
    </row>
    <row r="241" spans="4:8" s="21" customFormat="1" x14ac:dyDescent="0.3">
      <c r="D241" s="202"/>
      <c r="G241" s="203"/>
      <c r="H241" s="203"/>
    </row>
    <row r="242" spans="4:8" s="21" customFormat="1" x14ac:dyDescent="0.3">
      <c r="D242" s="202"/>
      <c r="G242" s="203"/>
      <c r="H242" s="203"/>
    </row>
    <row r="243" spans="4:8" s="21" customFormat="1" x14ac:dyDescent="0.3">
      <c r="D243" s="202"/>
      <c r="G243" s="203"/>
      <c r="H243" s="203"/>
    </row>
    <row r="244" spans="4:8" s="21" customFormat="1" x14ac:dyDescent="0.3">
      <c r="D244" s="202"/>
      <c r="G244" s="203"/>
      <c r="H244" s="203"/>
    </row>
    <row r="245" spans="4:8" s="21" customFormat="1" x14ac:dyDescent="0.3">
      <c r="D245" s="202"/>
      <c r="G245" s="203"/>
      <c r="H245" s="203"/>
    </row>
    <row r="246" spans="4:8" s="21" customFormat="1" x14ac:dyDescent="0.3">
      <c r="D246" s="202"/>
      <c r="G246" s="203"/>
      <c r="H246" s="203"/>
    </row>
    <row r="247" spans="4:8" s="21" customFormat="1" x14ac:dyDescent="0.3">
      <c r="D247" s="202"/>
      <c r="G247" s="203"/>
      <c r="H247" s="203"/>
    </row>
    <row r="248" spans="4:8" s="21" customFormat="1" x14ac:dyDescent="0.3">
      <c r="D248" s="202"/>
      <c r="G248" s="203"/>
      <c r="H248" s="203"/>
    </row>
    <row r="249" spans="4:8" s="21" customFormat="1" x14ac:dyDescent="0.3">
      <c r="D249" s="202"/>
      <c r="G249" s="203"/>
      <c r="H249" s="203"/>
    </row>
    <row r="250" spans="4:8" s="21" customFormat="1" x14ac:dyDescent="0.3">
      <c r="D250" s="202"/>
      <c r="G250" s="203"/>
      <c r="H250" s="203"/>
    </row>
    <row r="251" spans="4:8" s="21" customFormat="1" x14ac:dyDescent="0.3">
      <c r="D251" s="202"/>
      <c r="G251" s="203"/>
      <c r="H251" s="203"/>
    </row>
    <row r="252" spans="4:8" s="21" customFormat="1" x14ac:dyDescent="0.3">
      <c r="D252" s="202"/>
      <c r="G252" s="203"/>
      <c r="H252" s="203"/>
    </row>
    <row r="253" spans="4:8" s="21" customFormat="1" x14ac:dyDescent="0.3">
      <c r="D253" s="202"/>
      <c r="G253" s="203"/>
      <c r="H253" s="203"/>
    </row>
    <row r="254" spans="4:8" s="21" customFormat="1" x14ac:dyDescent="0.3">
      <c r="D254" s="202"/>
      <c r="G254" s="203"/>
      <c r="H254" s="203"/>
    </row>
    <row r="255" spans="4:8" s="21" customFormat="1" x14ac:dyDescent="0.3">
      <c r="D255" s="202"/>
      <c r="G255" s="203"/>
      <c r="H255" s="203"/>
    </row>
    <row r="256" spans="4:8" s="21" customFormat="1" x14ac:dyDescent="0.3">
      <c r="D256" s="202"/>
      <c r="G256" s="203"/>
      <c r="H256" s="203"/>
    </row>
    <row r="257" spans="4:8" s="21" customFormat="1" x14ac:dyDescent="0.3">
      <c r="D257" s="202"/>
      <c r="G257" s="203"/>
      <c r="H257" s="203"/>
    </row>
    <row r="258" spans="4:8" s="21" customFormat="1" x14ac:dyDescent="0.3">
      <c r="D258" s="202"/>
      <c r="G258" s="203"/>
      <c r="H258" s="203"/>
    </row>
    <row r="259" spans="4:8" s="21" customFormat="1" x14ac:dyDescent="0.3">
      <c r="D259" s="202"/>
      <c r="G259" s="203"/>
      <c r="H259" s="203"/>
    </row>
    <row r="260" spans="4:8" s="21" customFormat="1" x14ac:dyDescent="0.3">
      <c r="D260" s="202"/>
      <c r="G260" s="203"/>
      <c r="H260" s="203"/>
    </row>
    <row r="261" spans="4:8" s="21" customFormat="1" x14ac:dyDescent="0.3">
      <c r="D261" s="202"/>
      <c r="G261" s="203"/>
      <c r="H261" s="203"/>
    </row>
    <row r="262" spans="4:8" s="21" customFormat="1" x14ac:dyDescent="0.3">
      <c r="D262" s="202"/>
      <c r="G262" s="203"/>
      <c r="H262" s="203"/>
    </row>
    <row r="263" spans="4:8" s="21" customFormat="1" x14ac:dyDescent="0.3">
      <c r="D263" s="202"/>
      <c r="G263" s="203"/>
      <c r="H263" s="203"/>
    </row>
    <row r="264" spans="4:8" s="21" customFormat="1" x14ac:dyDescent="0.3">
      <c r="D264" s="202"/>
      <c r="G264" s="203"/>
      <c r="H264" s="203"/>
    </row>
    <row r="265" spans="4:8" s="21" customFormat="1" x14ac:dyDescent="0.3">
      <c r="D265" s="202"/>
      <c r="G265" s="203"/>
      <c r="H265" s="203"/>
    </row>
    <row r="266" spans="4:8" s="21" customFormat="1" x14ac:dyDescent="0.3">
      <c r="D266" s="202"/>
      <c r="G266" s="203"/>
      <c r="H266" s="203"/>
    </row>
    <row r="267" spans="4:8" s="21" customFormat="1" x14ac:dyDescent="0.3">
      <c r="D267" s="202"/>
      <c r="G267" s="203"/>
      <c r="H267" s="203"/>
    </row>
    <row r="268" spans="4:8" s="21" customFormat="1" x14ac:dyDescent="0.3">
      <c r="D268" s="202"/>
      <c r="G268" s="203"/>
      <c r="H268" s="203"/>
    </row>
    <row r="269" spans="4:8" s="21" customFormat="1" x14ac:dyDescent="0.3">
      <c r="D269" s="202"/>
      <c r="G269" s="203"/>
      <c r="H269" s="203"/>
    </row>
    <row r="270" spans="4:8" s="21" customFormat="1" x14ac:dyDescent="0.3">
      <c r="D270" s="202"/>
      <c r="G270" s="203"/>
      <c r="H270" s="203"/>
    </row>
    <row r="271" spans="4:8" s="21" customFormat="1" x14ac:dyDescent="0.3">
      <c r="D271" s="202"/>
      <c r="G271" s="203"/>
      <c r="H271" s="203"/>
    </row>
    <row r="272" spans="4:8" s="21" customFormat="1" x14ac:dyDescent="0.3">
      <c r="D272" s="202"/>
      <c r="G272" s="203"/>
      <c r="H272" s="203"/>
    </row>
    <row r="273" spans="4:8" s="21" customFormat="1" x14ac:dyDescent="0.3">
      <c r="D273" s="202"/>
      <c r="G273" s="203"/>
      <c r="H273" s="203"/>
    </row>
    <row r="274" spans="4:8" s="21" customFormat="1" x14ac:dyDescent="0.3">
      <c r="D274" s="202"/>
      <c r="G274" s="203"/>
      <c r="H274" s="203"/>
    </row>
    <row r="275" spans="4:8" s="21" customFormat="1" x14ac:dyDescent="0.3">
      <c r="D275" s="202"/>
      <c r="G275" s="203"/>
      <c r="H275" s="203"/>
    </row>
    <row r="276" spans="4:8" s="21" customFormat="1" x14ac:dyDescent="0.3">
      <c r="D276" s="202"/>
      <c r="G276" s="203"/>
      <c r="H276" s="203"/>
    </row>
    <row r="277" spans="4:8" s="21" customFormat="1" x14ac:dyDescent="0.3">
      <c r="D277" s="202"/>
      <c r="G277" s="203"/>
      <c r="H277" s="203"/>
    </row>
    <row r="278" spans="4:8" s="21" customFormat="1" x14ac:dyDescent="0.3">
      <c r="D278" s="202"/>
      <c r="G278" s="203"/>
      <c r="H278" s="203"/>
    </row>
    <row r="279" spans="4:8" s="21" customFormat="1" x14ac:dyDescent="0.3">
      <c r="D279" s="202"/>
      <c r="G279" s="203"/>
      <c r="H279" s="203"/>
    </row>
    <row r="280" spans="4:8" s="21" customFormat="1" x14ac:dyDescent="0.3">
      <c r="D280" s="202"/>
      <c r="G280" s="203"/>
      <c r="H280" s="203"/>
    </row>
    <row r="281" spans="4:8" s="21" customFormat="1" x14ac:dyDescent="0.3">
      <c r="D281" s="202"/>
      <c r="G281" s="203"/>
      <c r="H281" s="203"/>
    </row>
    <row r="282" spans="4:8" s="21" customFormat="1" x14ac:dyDescent="0.3">
      <c r="D282" s="202"/>
      <c r="G282" s="203"/>
      <c r="H282" s="203"/>
    </row>
    <row r="283" spans="4:8" s="21" customFormat="1" x14ac:dyDescent="0.3">
      <c r="D283" s="202"/>
      <c r="G283" s="203"/>
      <c r="H283" s="203"/>
    </row>
    <row r="284" spans="4:8" s="21" customFormat="1" x14ac:dyDescent="0.3">
      <c r="D284" s="202"/>
      <c r="G284" s="203"/>
      <c r="H284" s="203"/>
    </row>
    <row r="285" spans="4:8" s="21" customFormat="1" x14ac:dyDescent="0.3">
      <c r="D285" s="202"/>
      <c r="G285" s="203"/>
      <c r="H285" s="203"/>
    </row>
    <row r="286" spans="4:8" s="21" customFormat="1" x14ac:dyDescent="0.3">
      <c r="D286" s="202"/>
      <c r="G286" s="203"/>
      <c r="H286" s="203"/>
    </row>
    <row r="287" spans="4:8" s="21" customFormat="1" x14ac:dyDescent="0.3">
      <c r="D287" s="202"/>
      <c r="G287" s="203"/>
      <c r="H287" s="203"/>
    </row>
    <row r="288" spans="4:8" s="21" customFormat="1" x14ac:dyDescent="0.3">
      <c r="D288" s="202"/>
      <c r="G288" s="203"/>
      <c r="H288" s="203"/>
    </row>
    <row r="289" spans="4:8" s="21" customFormat="1" x14ac:dyDescent="0.3">
      <c r="D289" s="202"/>
      <c r="G289" s="203"/>
      <c r="H289" s="203"/>
    </row>
    <row r="290" spans="4:8" s="21" customFormat="1" x14ac:dyDescent="0.3">
      <c r="D290" s="202"/>
      <c r="G290" s="203"/>
      <c r="H290" s="203"/>
    </row>
    <row r="291" spans="4:8" s="21" customFormat="1" x14ac:dyDescent="0.3">
      <c r="D291" s="202"/>
      <c r="G291" s="203"/>
      <c r="H291" s="203"/>
    </row>
    <row r="292" spans="4:8" s="21" customFormat="1" x14ac:dyDescent="0.3">
      <c r="D292" s="202"/>
      <c r="G292" s="203"/>
      <c r="H292" s="203"/>
    </row>
    <row r="293" spans="4:8" s="21" customFormat="1" x14ac:dyDescent="0.3">
      <c r="D293" s="202"/>
      <c r="G293" s="203"/>
      <c r="H293" s="203"/>
    </row>
    <row r="294" spans="4:8" s="21" customFormat="1" x14ac:dyDescent="0.3">
      <c r="D294" s="202"/>
      <c r="G294" s="203"/>
      <c r="H294" s="203"/>
    </row>
    <row r="295" spans="4:8" s="21" customFormat="1" x14ac:dyDescent="0.3">
      <c r="D295" s="202"/>
      <c r="G295" s="203"/>
      <c r="H295" s="203"/>
    </row>
    <row r="296" spans="4:8" s="21" customFormat="1" x14ac:dyDescent="0.3">
      <c r="D296" s="202"/>
      <c r="G296" s="203"/>
      <c r="H296" s="203"/>
    </row>
    <row r="297" spans="4:8" s="21" customFormat="1" x14ac:dyDescent="0.3">
      <c r="D297" s="202"/>
      <c r="G297" s="203"/>
      <c r="H297" s="203"/>
    </row>
    <row r="298" spans="4:8" s="21" customFormat="1" x14ac:dyDescent="0.3">
      <c r="D298" s="202"/>
      <c r="G298" s="203"/>
      <c r="H298" s="203"/>
    </row>
    <row r="299" spans="4:8" s="21" customFormat="1" x14ac:dyDescent="0.3">
      <c r="D299" s="202"/>
      <c r="G299" s="203"/>
      <c r="H299" s="203"/>
    </row>
    <row r="300" spans="4:8" s="21" customFormat="1" x14ac:dyDescent="0.3">
      <c r="D300" s="202"/>
      <c r="G300" s="203"/>
      <c r="H300" s="203"/>
    </row>
    <row r="301" spans="4:8" s="21" customFormat="1" x14ac:dyDescent="0.3">
      <c r="D301" s="202"/>
      <c r="G301" s="203"/>
      <c r="H301" s="203"/>
    </row>
    <row r="302" spans="4:8" s="21" customFormat="1" x14ac:dyDescent="0.3">
      <c r="D302" s="202"/>
      <c r="G302" s="203"/>
      <c r="H302" s="203"/>
    </row>
    <row r="303" spans="4:8" s="21" customFormat="1" x14ac:dyDescent="0.3">
      <c r="D303" s="202"/>
      <c r="G303" s="203"/>
      <c r="H303" s="203"/>
    </row>
    <row r="304" spans="4:8" s="21" customFormat="1" x14ac:dyDescent="0.3">
      <c r="D304" s="202"/>
      <c r="G304" s="203"/>
      <c r="H304" s="203"/>
    </row>
    <row r="305" spans="4:8" s="21" customFormat="1" x14ac:dyDescent="0.3">
      <c r="D305" s="202"/>
      <c r="G305" s="203"/>
      <c r="H305" s="203"/>
    </row>
    <row r="306" spans="4:8" s="21" customFormat="1" x14ac:dyDescent="0.3">
      <c r="D306" s="202"/>
      <c r="G306" s="203"/>
      <c r="H306" s="203"/>
    </row>
    <row r="307" spans="4:8" s="21" customFormat="1" x14ac:dyDescent="0.3">
      <c r="D307" s="202"/>
      <c r="G307" s="203"/>
      <c r="H307" s="203"/>
    </row>
    <row r="308" spans="4:8" s="21" customFormat="1" x14ac:dyDescent="0.3">
      <c r="D308" s="202"/>
      <c r="G308" s="203"/>
      <c r="H308" s="203"/>
    </row>
    <row r="309" spans="4:8" s="21" customFormat="1" x14ac:dyDescent="0.3">
      <c r="D309" s="202"/>
      <c r="G309" s="203"/>
      <c r="H309" s="203"/>
    </row>
    <row r="310" spans="4:8" s="21" customFormat="1" x14ac:dyDescent="0.3">
      <c r="D310" s="202"/>
      <c r="G310" s="203"/>
      <c r="H310" s="203"/>
    </row>
    <row r="311" spans="4:8" s="21" customFormat="1" x14ac:dyDescent="0.3">
      <c r="D311" s="202"/>
      <c r="G311" s="203"/>
      <c r="H311" s="203"/>
    </row>
    <row r="312" spans="4:8" s="21" customFormat="1" x14ac:dyDescent="0.3">
      <c r="D312" s="202"/>
      <c r="G312" s="203"/>
      <c r="H312" s="203"/>
    </row>
    <row r="313" spans="4:8" s="21" customFormat="1" x14ac:dyDescent="0.3">
      <c r="D313" s="202"/>
      <c r="G313" s="203"/>
      <c r="H313" s="203"/>
    </row>
    <row r="314" spans="4:8" s="21" customFormat="1" x14ac:dyDescent="0.3">
      <c r="D314" s="202"/>
      <c r="G314" s="203"/>
      <c r="H314" s="203"/>
    </row>
    <row r="315" spans="4:8" s="21" customFormat="1" x14ac:dyDescent="0.3">
      <c r="D315" s="202"/>
      <c r="G315" s="203"/>
      <c r="H315" s="203"/>
    </row>
    <row r="316" spans="4:8" s="21" customFormat="1" x14ac:dyDescent="0.3">
      <c r="D316" s="202"/>
      <c r="G316" s="203"/>
      <c r="H316" s="203"/>
    </row>
    <row r="317" spans="4:8" s="21" customFormat="1" x14ac:dyDescent="0.3">
      <c r="D317" s="202"/>
      <c r="G317" s="203"/>
      <c r="H317" s="203"/>
    </row>
    <row r="318" spans="4:8" s="21" customFormat="1" x14ac:dyDescent="0.3">
      <c r="D318" s="202"/>
      <c r="G318" s="203"/>
      <c r="H318" s="203"/>
    </row>
    <row r="319" spans="4:8" s="21" customFormat="1" x14ac:dyDescent="0.3">
      <c r="D319" s="202"/>
      <c r="G319" s="203"/>
      <c r="H319" s="203"/>
    </row>
    <row r="320" spans="4:8" s="21" customFormat="1" x14ac:dyDescent="0.3">
      <c r="D320" s="202"/>
      <c r="G320" s="203"/>
      <c r="H320" s="203"/>
    </row>
    <row r="321" spans="4:8" s="21" customFormat="1" x14ac:dyDescent="0.3">
      <c r="D321" s="202"/>
      <c r="G321" s="203"/>
      <c r="H321" s="203"/>
    </row>
    <row r="322" spans="4:8" s="21" customFormat="1" x14ac:dyDescent="0.3">
      <c r="D322" s="202"/>
      <c r="G322" s="203"/>
      <c r="H322" s="203"/>
    </row>
    <row r="323" spans="4:8" s="21" customFormat="1" x14ac:dyDescent="0.3">
      <c r="D323" s="202"/>
      <c r="G323" s="203"/>
      <c r="H323" s="203"/>
    </row>
    <row r="324" spans="4:8" s="21" customFormat="1" x14ac:dyDescent="0.3">
      <c r="D324" s="202"/>
      <c r="G324" s="203"/>
      <c r="H324" s="203"/>
    </row>
    <row r="325" spans="4:8" s="21" customFormat="1" x14ac:dyDescent="0.3">
      <c r="D325" s="202"/>
      <c r="G325" s="203"/>
      <c r="H325" s="203"/>
    </row>
    <row r="326" spans="4:8" s="21" customFormat="1" x14ac:dyDescent="0.3">
      <c r="D326" s="202"/>
      <c r="G326" s="203"/>
      <c r="H326" s="203"/>
    </row>
    <row r="327" spans="4:8" s="21" customFormat="1" x14ac:dyDescent="0.3">
      <c r="D327" s="202"/>
      <c r="G327" s="203"/>
      <c r="H327" s="203"/>
    </row>
    <row r="328" spans="4:8" s="21" customFormat="1" x14ac:dyDescent="0.3">
      <c r="D328" s="202"/>
      <c r="G328" s="203"/>
      <c r="H328" s="203"/>
    </row>
    <row r="329" spans="4:8" x14ac:dyDescent="0.3"/>
    <row r="330" spans="4:8" x14ac:dyDescent="0.3"/>
    <row r="331" spans="4:8" x14ac:dyDescent="0.3"/>
    <row r="332" spans="4:8" x14ac:dyDescent="0.3"/>
    <row r="333" spans="4:8" x14ac:dyDescent="0.3"/>
    <row r="334" spans="4:8" x14ac:dyDescent="0.3"/>
    <row r="335" spans="4:8" x14ac:dyDescent="0.3"/>
    <row r="336" spans="4:8" x14ac:dyDescent="0.3"/>
    <row r="337" x14ac:dyDescent="0.3"/>
    <row r="338" x14ac:dyDescent="0.3"/>
    <row r="339" x14ac:dyDescent="0.3"/>
    <row r="340" x14ac:dyDescent="0.3"/>
    <row r="341" x14ac:dyDescent="0.3"/>
    <row r="342" x14ac:dyDescent="0.3"/>
    <row r="343" x14ac:dyDescent="0.3"/>
    <row r="344" x14ac:dyDescent="0.3"/>
    <row r="345" x14ac:dyDescent="0.3"/>
    <row r="346" x14ac:dyDescent="0.3"/>
    <row r="347" x14ac:dyDescent="0.3"/>
    <row r="348" x14ac:dyDescent="0.3"/>
    <row r="349" x14ac:dyDescent="0.3"/>
    <row r="350" x14ac:dyDescent="0.3"/>
    <row r="351" x14ac:dyDescent="0.3"/>
    <row r="352" x14ac:dyDescent="0.3"/>
    <row r="353" x14ac:dyDescent="0.3"/>
    <row r="354" x14ac:dyDescent="0.3"/>
    <row r="355" x14ac:dyDescent="0.3"/>
    <row r="356" x14ac:dyDescent="0.3"/>
    <row r="357" x14ac:dyDescent="0.3"/>
    <row r="358" x14ac:dyDescent="0.3"/>
    <row r="359" x14ac:dyDescent="0.3"/>
    <row r="360" x14ac:dyDescent="0.3"/>
    <row r="361" x14ac:dyDescent="0.3"/>
  </sheetData>
  <sheetProtection algorithmName="SHA-512" hashValue="jjsOW+eBjQ9k51/I4RZdV/ZaDvwXAma0cE8oqx1x5R3N7MV9QauebN3KLJj1c0qrIkM4VPX3U27ZRXjIx+IfpQ==" saltValue="X8B+qhHgsRtC9vrpMIoBCQ==" spinCount="100000" sheet="1" objects="1" scenarios="1" selectLockedCells="1"/>
  <mergeCells count="33">
    <mergeCell ref="H3:Q11"/>
    <mergeCell ref="F55:G55"/>
    <mergeCell ref="F56:G56"/>
    <mergeCell ref="F46:P46"/>
    <mergeCell ref="F53:G53"/>
    <mergeCell ref="F42:G42"/>
    <mergeCell ref="F43:G43"/>
    <mergeCell ref="F50:G52"/>
    <mergeCell ref="F48:O48"/>
    <mergeCell ref="H50:H51"/>
    <mergeCell ref="J50:O50"/>
    <mergeCell ref="F54:G54"/>
    <mergeCell ref="F33:G33"/>
    <mergeCell ref="F40:G40"/>
    <mergeCell ref="F41:G41"/>
    <mergeCell ref="F35:G35"/>
    <mergeCell ref="H12:P12"/>
    <mergeCell ref="I14:P14"/>
    <mergeCell ref="I15:P15"/>
    <mergeCell ref="I17:P17"/>
    <mergeCell ref="I16:P16"/>
    <mergeCell ref="H211:H212"/>
    <mergeCell ref="F25:P25"/>
    <mergeCell ref="F23:P23"/>
    <mergeCell ref="F21:P21"/>
    <mergeCell ref="F37:G39"/>
    <mergeCell ref="H37:H38"/>
    <mergeCell ref="J37:O37"/>
    <mergeCell ref="F30:G32"/>
    <mergeCell ref="I30:I31"/>
    <mergeCell ref="H30:H31"/>
    <mergeCell ref="K30:P30"/>
    <mergeCell ref="D211:F212"/>
  </mergeCells>
  <pageMargins left="0.7" right="0.7" top="0.75" bottom="0.75" header="0.3" footer="0.3"/>
  <pageSetup paperSize="8" scale="60" fitToHeight="0" orientation="landscape"/>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6"/>
  <sheetViews>
    <sheetView showGridLines="0" topLeftCell="A13" zoomScale="75" zoomScaleNormal="75" workbookViewId="0">
      <selection activeCell="G19" sqref="G19"/>
    </sheetView>
  </sheetViews>
  <sheetFormatPr defaultRowHeight="14.4" x14ac:dyDescent="0.3"/>
  <cols>
    <col min="1" max="1" width="8.77734375" style="21"/>
    <col min="4" max="4" width="19.33203125" customWidth="1"/>
    <col min="5" max="5" width="14.21875" customWidth="1"/>
    <col min="6" max="6" width="13.5546875" customWidth="1"/>
    <col min="7" max="7" width="11" bestFit="1" customWidth="1"/>
    <col min="8" max="9" width="12.88671875" bestFit="1" customWidth="1"/>
    <col min="10" max="10" width="11.109375" bestFit="1" customWidth="1"/>
    <col min="11" max="11" width="10.44140625" customWidth="1"/>
    <col min="12" max="12" width="11.109375" bestFit="1" customWidth="1"/>
    <col min="13" max="13" width="10.5546875" customWidth="1"/>
    <col min="14" max="15" width="11.109375" bestFit="1" customWidth="1"/>
    <col min="16" max="16" width="14.77734375" customWidth="1"/>
    <col min="17" max="17" width="8.77734375" hidden="1" customWidth="1"/>
    <col min="18" max="18" width="14.5546875" customWidth="1"/>
    <col min="19" max="19" width="11.33203125" customWidth="1"/>
    <col min="21" max="21" width="10.44140625" customWidth="1"/>
    <col min="23" max="23" width="10.21875" customWidth="1"/>
  </cols>
  <sheetData>
    <row r="1" spans="2:25" s="21" customFormat="1" ht="15" thickBot="1" x14ac:dyDescent="0.35"/>
    <row r="2" spans="2:25" s="21" customFormat="1" x14ac:dyDescent="0.3">
      <c r="B2" s="9"/>
      <c r="C2" s="10"/>
      <c r="D2" s="10"/>
      <c r="E2" s="10"/>
      <c r="F2" s="10"/>
      <c r="G2" s="10"/>
      <c r="H2" s="10"/>
      <c r="I2" s="10"/>
      <c r="J2" s="10"/>
      <c r="K2" s="10"/>
      <c r="L2" s="10"/>
      <c r="M2" s="10"/>
      <c r="N2" s="10"/>
      <c r="O2" s="10"/>
      <c r="P2" s="10"/>
      <c r="Q2" s="10"/>
      <c r="R2" s="10"/>
      <c r="S2" s="10"/>
      <c r="T2" s="10"/>
      <c r="U2" s="10"/>
      <c r="V2" s="10"/>
      <c r="W2" s="10"/>
      <c r="X2" s="10"/>
      <c r="Y2" s="11"/>
    </row>
    <row r="3" spans="2:25" s="21" customFormat="1" x14ac:dyDescent="0.3">
      <c r="B3" s="12"/>
      <c r="C3" s="226"/>
      <c r="D3" s="226"/>
      <c r="E3" s="226"/>
      <c r="F3" s="226"/>
      <c r="G3" s="226"/>
      <c r="H3" s="226"/>
      <c r="I3" s="226"/>
      <c r="J3" s="226"/>
      <c r="K3" s="226"/>
      <c r="L3" s="226"/>
      <c r="M3" s="226"/>
      <c r="N3" s="226"/>
      <c r="O3" s="226"/>
      <c r="P3" s="226"/>
      <c r="Q3" s="226"/>
      <c r="R3" s="226"/>
      <c r="S3" s="226"/>
      <c r="T3" s="226"/>
      <c r="U3" s="226"/>
      <c r="V3" s="226"/>
      <c r="W3" s="226"/>
      <c r="X3" s="226"/>
      <c r="Y3" s="13"/>
    </row>
    <row r="4" spans="2:25" s="21" customFormat="1" ht="21" x14ac:dyDescent="0.3">
      <c r="B4" s="12"/>
      <c r="C4" s="226"/>
      <c r="D4" s="226"/>
      <c r="E4" s="512" t="s">
        <v>368</v>
      </c>
      <c r="F4" s="512"/>
      <c r="G4" s="512"/>
      <c r="H4" s="512"/>
      <c r="I4" s="512"/>
      <c r="J4" s="512"/>
      <c r="K4" s="512"/>
      <c r="L4" s="512"/>
      <c r="M4" s="512"/>
      <c r="N4" s="512"/>
      <c r="O4" s="512"/>
      <c r="P4" s="513"/>
      <c r="Q4" s="513"/>
      <c r="R4" s="513"/>
      <c r="S4" s="513"/>
      <c r="T4" s="513"/>
      <c r="U4" s="513"/>
      <c r="V4" s="226"/>
      <c r="W4" s="226"/>
      <c r="X4" s="226"/>
      <c r="Y4" s="13"/>
    </row>
    <row r="5" spans="2:25" s="21" customFormat="1" ht="21.6" thickBot="1" x14ac:dyDescent="0.35">
      <c r="B5" s="12"/>
      <c r="C5" s="226"/>
      <c r="D5" s="226"/>
      <c r="E5" s="227"/>
      <c r="F5" s="227"/>
      <c r="G5" s="227"/>
      <c r="H5" s="227"/>
      <c r="I5" s="227"/>
      <c r="J5" s="227"/>
      <c r="K5" s="227"/>
      <c r="L5" s="227"/>
      <c r="M5" s="227"/>
      <c r="N5" s="227"/>
      <c r="O5" s="227"/>
      <c r="P5" s="286"/>
      <c r="Q5" s="286"/>
      <c r="R5" s="286"/>
      <c r="S5" s="286"/>
      <c r="T5" s="286"/>
      <c r="U5" s="286"/>
      <c r="V5" s="226"/>
      <c r="W5" s="226"/>
      <c r="X5" s="226"/>
      <c r="Y5" s="13"/>
    </row>
    <row r="6" spans="2:25" ht="155.55000000000001" customHeight="1" thickBot="1" x14ac:dyDescent="0.35">
      <c r="B6" s="12"/>
      <c r="C6" s="226"/>
      <c r="D6" s="226"/>
      <c r="E6" s="226"/>
      <c r="F6" s="226"/>
      <c r="G6" s="500" t="s">
        <v>369</v>
      </c>
      <c r="H6" s="500"/>
      <c r="I6" s="500"/>
      <c r="J6" s="500"/>
      <c r="K6" s="500"/>
      <c r="L6" s="500"/>
      <c r="M6" s="500"/>
      <c r="N6" s="500"/>
      <c r="O6" s="501"/>
      <c r="P6" s="12"/>
      <c r="Q6" s="226"/>
      <c r="R6" s="226"/>
      <c r="S6" s="226"/>
      <c r="T6" s="226"/>
      <c r="U6" s="226"/>
      <c r="V6" s="226"/>
      <c r="W6" s="226"/>
      <c r="X6" s="226"/>
      <c r="Y6" s="13"/>
    </row>
    <row r="7" spans="2:25" s="21" customFormat="1" ht="28.95" customHeight="1" thickBot="1" x14ac:dyDescent="0.35">
      <c r="B7" s="12"/>
      <c r="C7" s="226"/>
      <c r="D7" s="226"/>
      <c r="E7" s="226"/>
      <c r="F7" s="226"/>
      <c r="G7" s="283"/>
      <c r="H7" s="285"/>
      <c r="I7" s="285"/>
      <c r="J7" s="285"/>
      <c r="K7" s="285"/>
      <c r="L7" s="285"/>
      <c r="M7" s="285"/>
      <c r="N7" s="285"/>
      <c r="O7" s="285"/>
      <c r="P7" s="17"/>
      <c r="Q7" s="226"/>
      <c r="R7" s="226"/>
      <c r="S7" s="226"/>
      <c r="T7" s="226"/>
      <c r="U7" s="226"/>
      <c r="V7" s="226"/>
      <c r="W7" s="226"/>
      <c r="X7" s="226"/>
      <c r="Y7" s="13"/>
    </row>
    <row r="8" spans="2:25" s="21" customFormat="1" ht="43.5" customHeight="1" thickBot="1" x14ac:dyDescent="0.35">
      <c r="B8" s="12"/>
      <c r="C8" s="226"/>
      <c r="D8" s="226"/>
      <c r="E8" s="226"/>
      <c r="F8" s="226"/>
      <c r="G8" s="284" t="s">
        <v>284</v>
      </c>
      <c r="H8" s="503" t="s">
        <v>285</v>
      </c>
      <c r="I8" s="504"/>
      <c r="J8" s="504"/>
      <c r="K8" s="504"/>
      <c r="L8" s="504"/>
      <c r="M8" s="504"/>
      <c r="N8" s="504"/>
      <c r="O8" s="505"/>
      <c r="P8" s="226"/>
      <c r="Q8" s="226"/>
      <c r="R8" s="226"/>
      <c r="S8" s="226"/>
      <c r="T8" s="226"/>
      <c r="U8" s="226"/>
      <c r="V8" s="226"/>
      <c r="W8" s="226"/>
      <c r="X8" s="226"/>
      <c r="Y8" s="13"/>
    </row>
    <row r="9" spans="2:25" s="21" customFormat="1" ht="48.45" customHeight="1" thickBot="1" x14ac:dyDescent="0.35">
      <c r="B9" s="12"/>
      <c r="C9" s="226"/>
      <c r="D9" s="226"/>
      <c r="E9" s="226"/>
      <c r="F9" s="226"/>
      <c r="G9" s="163" t="s">
        <v>252</v>
      </c>
      <c r="H9" s="502" t="s">
        <v>253</v>
      </c>
      <c r="I9" s="502"/>
      <c r="J9" s="502"/>
      <c r="K9" s="502"/>
      <c r="L9" s="502"/>
      <c r="M9" s="502"/>
      <c r="N9" s="502"/>
      <c r="O9" s="502"/>
      <c r="P9" s="226"/>
      <c r="Q9" s="226"/>
      <c r="R9" s="226"/>
      <c r="S9" s="226"/>
      <c r="T9" s="226"/>
      <c r="U9" s="226"/>
      <c r="V9" s="226"/>
      <c r="W9" s="226"/>
      <c r="X9" s="226"/>
      <c r="Y9" s="13"/>
    </row>
    <row r="10" spans="2:25" s="21" customFormat="1" ht="41.55" customHeight="1" thickBot="1" x14ac:dyDescent="0.35">
      <c r="B10" s="12"/>
      <c r="C10" s="226"/>
      <c r="D10" s="226"/>
      <c r="E10" s="226"/>
      <c r="F10" s="226"/>
      <c r="G10" s="226"/>
      <c r="H10" s="226"/>
      <c r="I10" s="226"/>
      <c r="J10" s="226"/>
      <c r="K10" s="226"/>
      <c r="L10" s="226"/>
      <c r="M10" s="226"/>
      <c r="N10" s="226"/>
      <c r="O10" s="226"/>
      <c r="P10" s="226"/>
      <c r="Q10" s="226"/>
      <c r="R10" s="226"/>
      <c r="S10" s="226"/>
      <c r="T10" s="226"/>
      <c r="U10" s="226"/>
      <c r="V10" s="226"/>
      <c r="W10" s="226"/>
      <c r="X10" s="15"/>
      <c r="Y10" s="13"/>
    </row>
    <row r="11" spans="2:25" s="21" customFormat="1" ht="43.5" customHeight="1" x14ac:dyDescent="0.3">
      <c r="B11" s="12"/>
      <c r="C11" s="9"/>
      <c r="D11" s="184"/>
      <c r="E11" s="10"/>
      <c r="F11" s="10"/>
      <c r="G11" s="185"/>
      <c r="H11" s="185"/>
      <c r="I11" s="10"/>
      <c r="J11" s="10"/>
      <c r="K11" s="10"/>
      <c r="L11" s="10"/>
      <c r="M11" s="10"/>
      <c r="N11" s="10"/>
      <c r="O11" s="10"/>
      <c r="P11" s="10"/>
      <c r="Q11" s="10"/>
      <c r="R11" s="10"/>
      <c r="S11" s="10"/>
      <c r="T11" s="10"/>
      <c r="U11" s="10"/>
      <c r="V11" s="10"/>
      <c r="W11" s="10"/>
      <c r="X11" s="11"/>
      <c r="Y11" s="13"/>
    </row>
    <row r="12" spans="2:25" s="21" customFormat="1" ht="23.7" customHeight="1" x14ac:dyDescent="0.4">
      <c r="B12" s="12"/>
      <c r="C12" s="12"/>
      <c r="D12" s="519" t="s">
        <v>286</v>
      </c>
      <c r="E12" s="519"/>
      <c r="F12" s="519"/>
      <c r="G12" s="519"/>
      <c r="H12" s="519"/>
      <c r="I12" s="519"/>
      <c r="J12" s="519"/>
      <c r="K12" s="519"/>
      <c r="L12" s="519"/>
      <c r="M12" s="519"/>
      <c r="N12" s="519"/>
      <c r="O12" s="519"/>
      <c r="P12" s="519"/>
      <c r="Q12" s="519"/>
      <c r="R12" s="519"/>
      <c r="S12" s="519"/>
      <c r="T12" s="519"/>
      <c r="U12" s="519"/>
      <c r="V12" s="519"/>
      <c r="W12" s="226"/>
      <c r="X12" s="13"/>
      <c r="Y12" s="13"/>
    </row>
    <row r="13" spans="2:25" s="21" customFormat="1" ht="4.95" customHeight="1" thickBot="1" x14ac:dyDescent="0.45">
      <c r="B13" s="12"/>
      <c r="C13" s="12"/>
      <c r="D13" s="186"/>
      <c r="E13" s="186"/>
      <c r="F13" s="186"/>
      <c r="G13" s="186"/>
      <c r="H13" s="186"/>
      <c r="I13" s="186"/>
      <c r="J13" s="186"/>
      <c r="K13" s="186"/>
      <c r="L13" s="186"/>
      <c r="M13" s="186"/>
      <c r="N13" s="186"/>
      <c r="O13" s="186"/>
      <c r="P13" s="186"/>
      <c r="Q13" s="186"/>
      <c r="R13" s="186"/>
      <c r="S13" s="186"/>
      <c r="T13" s="186"/>
      <c r="U13" s="186"/>
      <c r="V13" s="186"/>
      <c r="W13" s="226"/>
      <c r="X13" s="13"/>
      <c r="Y13" s="13"/>
    </row>
    <row r="14" spans="2:25" s="21" customFormat="1" ht="90" customHeight="1" thickBot="1" x14ac:dyDescent="0.35">
      <c r="B14" s="12"/>
      <c r="C14" s="12"/>
      <c r="D14" s="520" t="s">
        <v>287</v>
      </c>
      <c r="E14" s="521"/>
      <c r="F14" s="521"/>
      <c r="G14" s="521"/>
      <c r="H14" s="521"/>
      <c r="I14" s="521"/>
      <c r="J14" s="521"/>
      <c r="K14" s="521"/>
      <c r="L14" s="521"/>
      <c r="M14" s="521"/>
      <c r="N14" s="521"/>
      <c r="O14" s="521"/>
      <c r="P14" s="521"/>
      <c r="Q14" s="521"/>
      <c r="R14" s="521"/>
      <c r="S14" s="521"/>
      <c r="T14" s="521"/>
      <c r="U14" s="521"/>
      <c r="V14" s="521"/>
      <c r="W14" s="522"/>
      <c r="X14" s="13"/>
      <c r="Y14" s="13"/>
    </row>
    <row r="15" spans="2:25" s="21" customFormat="1" ht="4.95" customHeight="1" thickBot="1" x14ac:dyDescent="0.45">
      <c r="B15" s="12"/>
      <c r="C15" s="12"/>
      <c r="D15" s="186"/>
      <c r="E15" s="186"/>
      <c r="F15" s="186"/>
      <c r="G15" s="186"/>
      <c r="H15" s="186"/>
      <c r="I15" s="186"/>
      <c r="J15" s="186"/>
      <c r="K15" s="186"/>
      <c r="L15" s="186"/>
      <c r="M15" s="186"/>
      <c r="N15" s="186"/>
      <c r="O15" s="186"/>
      <c r="P15" s="186"/>
      <c r="Q15" s="186"/>
      <c r="R15" s="186"/>
      <c r="S15" s="186"/>
      <c r="T15" s="186"/>
      <c r="U15" s="186"/>
      <c r="V15" s="186"/>
      <c r="W15" s="226"/>
      <c r="X15" s="13"/>
      <c r="Y15" s="13"/>
    </row>
    <row r="16" spans="2:25" s="21" customFormat="1" ht="28.95" customHeight="1" x14ac:dyDescent="0.3">
      <c r="B16" s="12"/>
      <c r="C16" s="12"/>
      <c r="D16" s="523" t="s">
        <v>11</v>
      </c>
      <c r="E16" s="525" t="s">
        <v>288</v>
      </c>
      <c r="F16" s="525"/>
      <c r="G16" s="182" t="s">
        <v>289</v>
      </c>
      <c r="H16" s="182" t="s">
        <v>289</v>
      </c>
      <c r="I16" s="182" t="s">
        <v>289</v>
      </c>
      <c r="J16" s="182" t="s">
        <v>289</v>
      </c>
      <c r="K16" s="182" t="s">
        <v>289</v>
      </c>
      <c r="L16" s="182" t="s">
        <v>289</v>
      </c>
      <c r="M16" s="182" t="s">
        <v>289</v>
      </c>
      <c r="N16" s="182" t="s">
        <v>289</v>
      </c>
      <c r="O16" s="182" t="s">
        <v>289</v>
      </c>
      <c r="P16" s="181" t="s">
        <v>289</v>
      </c>
      <c r="Q16" s="182"/>
      <c r="R16" s="187" t="s">
        <v>290</v>
      </c>
      <c r="S16" s="529" t="s">
        <v>0</v>
      </c>
      <c r="T16" s="530"/>
      <c r="U16" s="530"/>
      <c r="V16" s="530"/>
      <c r="W16" s="530"/>
      <c r="X16" s="531"/>
      <c r="Y16" s="13"/>
    </row>
    <row r="17" spans="2:25" s="21" customFormat="1" ht="106.05" customHeight="1" x14ac:dyDescent="0.3">
      <c r="B17" s="12"/>
      <c r="C17" s="12"/>
      <c r="D17" s="524"/>
      <c r="E17" s="526"/>
      <c r="F17" s="526"/>
      <c r="G17" s="225" t="s">
        <v>4</v>
      </c>
      <c r="H17" s="183" t="s">
        <v>18</v>
      </c>
      <c r="I17" s="183" t="s">
        <v>19</v>
      </c>
      <c r="J17" s="183" t="s">
        <v>20</v>
      </c>
      <c r="K17" s="183" t="s">
        <v>21</v>
      </c>
      <c r="L17" s="183" t="s">
        <v>22</v>
      </c>
      <c r="M17" s="183" t="s">
        <v>23</v>
      </c>
      <c r="N17" s="183" t="s">
        <v>24</v>
      </c>
      <c r="O17" s="183" t="s">
        <v>25</v>
      </c>
      <c r="P17" s="224" t="s">
        <v>26</v>
      </c>
      <c r="Q17" s="225"/>
      <c r="R17" s="188" t="s">
        <v>291</v>
      </c>
      <c r="S17" s="189" t="s">
        <v>292</v>
      </c>
      <c r="T17" s="189" t="s">
        <v>293</v>
      </c>
      <c r="U17" s="189" t="s">
        <v>294</v>
      </c>
      <c r="V17" s="189" t="s">
        <v>295</v>
      </c>
      <c r="W17" s="189" t="s">
        <v>296</v>
      </c>
      <c r="X17" s="287" t="s">
        <v>297</v>
      </c>
      <c r="Y17" s="13"/>
    </row>
    <row r="18" spans="2:25" s="21" customFormat="1" ht="63" thickBot="1" x14ac:dyDescent="0.35">
      <c r="B18" s="12"/>
      <c r="C18" s="12"/>
      <c r="D18" s="524"/>
      <c r="E18" s="526"/>
      <c r="F18" s="526"/>
      <c r="G18" s="190" t="s">
        <v>298</v>
      </c>
      <c r="H18" s="190" t="s">
        <v>298</v>
      </c>
      <c r="I18" s="190" t="s">
        <v>298</v>
      </c>
      <c r="J18" s="190" t="s">
        <v>298</v>
      </c>
      <c r="K18" s="190" t="s">
        <v>298</v>
      </c>
      <c r="L18" s="190" t="s">
        <v>298</v>
      </c>
      <c r="M18" s="190" t="s">
        <v>298</v>
      </c>
      <c r="N18" s="190" t="s">
        <v>298</v>
      </c>
      <c r="O18" s="190" t="s">
        <v>298</v>
      </c>
      <c r="P18" s="191" t="s">
        <v>298</v>
      </c>
      <c r="Q18" s="192"/>
      <c r="R18" s="190" t="s">
        <v>298</v>
      </c>
      <c r="S18" s="193" t="s">
        <v>283</v>
      </c>
      <c r="T18" s="193" t="s">
        <v>283</v>
      </c>
      <c r="U18" s="193" t="s">
        <v>283</v>
      </c>
      <c r="V18" s="193" t="s">
        <v>283</v>
      </c>
      <c r="W18" s="193" t="s">
        <v>283</v>
      </c>
      <c r="X18" s="288" t="s">
        <v>283</v>
      </c>
      <c r="Y18" s="13"/>
    </row>
    <row r="19" spans="2:25" s="21" customFormat="1" ht="15.6" x14ac:dyDescent="0.3">
      <c r="B19" s="12"/>
      <c r="C19" s="12"/>
      <c r="D19" s="527" t="s">
        <v>6</v>
      </c>
      <c r="E19" s="516" t="s">
        <v>299</v>
      </c>
      <c r="F19" s="194" t="s">
        <v>2</v>
      </c>
      <c r="G19" s="242"/>
      <c r="H19" s="243"/>
      <c r="I19" s="243"/>
      <c r="J19" s="243"/>
      <c r="K19" s="243"/>
      <c r="L19" s="243"/>
      <c r="M19" s="243"/>
      <c r="N19" s="243"/>
      <c r="O19" s="243"/>
      <c r="P19" s="244"/>
      <c r="Q19" s="245"/>
      <c r="R19" s="244"/>
      <c r="S19" s="246"/>
      <c r="T19" s="247"/>
      <c r="U19" s="247"/>
      <c r="V19" s="247"/>
      <c r="W19" s="247"/>
      <c r="X19" s="289"/>
      <c r="Y19" s="13"/>
    </row>
    <row r="20" spans="2:25" s="21" customFormat="1" ht="15.6" x14ac:dyDescent="0.3">
      <c r="B20" s="12"/>
      <c r="C20" s="12"/>
      <c r="D20" s="528"/>
      <c r="E20" s="517"/>
      <c r="F20" s="194" t="s">
        <v>300</v>
      </c>
      <c r="G20" s="248"/>
      <c r="H20" s="249"/>
      <c r="I20" s="249"/>
      <c r="J20" s="249"/>
      <c r="K20" s="249"/>
      <c r="L20" s="249"/>
      <c r="M20" s="249"/>
      <c r="N20" s="249"/>
      <c r="O20" s="249"/>
      <c r="P20" s="250"/>
      <c r="Q20" s="251"/>
      <c r="R20" s="250"/>
      <c r="S20" s="252"/>
      <c r="T20" s="253"/>
      <c r="U20" s="253"/>
      <c r="V20" s="253"/>
      <c r="W20" s="253"/>
      <c r="X20" s="290"/>
      <c r="Y20" s="13"/>
    </row>
    <row r="21" spans="2:25" s="21" customFormat="1" ht="15.6" x14ac:dyDescent="0.3">
      <c r="B21" s="12"/>
      <c r="C21" s="12"/>
      <c r="D21" s="528"/>
      <c r="E21" s="517"/>
      <c r="F21" s="194" t="s">
        <v>301</v>
      </c>
      <c r="G21" s="248"/>
      <c r="H21" s="249"/>
      <c r="I21" s="249"/>
      <c r="J21" s="249"/>
      <c r="K21" s="249"/>
      <c r="L21" s="249"/>
      <c r="M21" s="249"/>
      <c r="N21" s="249"/>
      <c r="O21" s="249"/>
      <c r="P21" s="250"/>
      <c r="Q21" s="251"/>
      <c r="R21" s="250"/>
      <c r="S21" s="252"/>
      <c r="T21" s="253"/>
      <c r="U21" s="253"/>
      <c r="V21" s="253"/>
      <c r="W21" s="253"/>
      <c r="X21" s="290"/>
      <c r="Y21" s="13"/>
    </row>
    <row r="22" spans="2:25" s="21" customFormat="1" ht="93.6" x14ac:dyDescent="0.3">
      <c r="B22" s="12"/>
      <c r="C22" s="12"/>
      <c r="D22" s="528"/>
      <c r="E22" s="518"/>
      <c r="F22" s="195" t="s">
        <v>302</v>
      </c>
      <c r="G22" s="248"/>
      <c r="H22" s="249"/>
      <c r="I22" s="249"/>
      <c r="J22" s="249"/>
      <c r="K22" s="249"/>
      <c r="L22" s="249"/>
      <c r="M22" s="249"/>
      <c r="N22" s="249"/>
      <c r="O22" s="249"/>
      <c r="P22" s="250"/>
      <c r="Q22" s="251"/>
      <c r="R22" s="250"/>
      <c r="S22" s="252"/>
      <c r="T22" s="253"/>
      <c r="U22" s="253"/>
      <c r="V22" s="253"/>
      <c r="W22" s="253"/>
      <c r="X22" s="290"/>
      <c r="Y22" s="13"/>
    </row>
    <row r="23" spans="2:25" s="21" customFormat="1" ht="15.6" x14ac:dyDescent="0.3">
      <c r="B23" s="12"/>
      <c r="C23" s="12"/>
      <c r="D23" s="528"/>
      <c r="E23" s="516" t="s">
        <v>303</v>
      </c>
      <c r="F23" s="196" t="s">
        <v>304</v>
      </c>
      <c r="G23" s="248"/>
      <c r="H23" s="249"/>
      <c r="I23" s="249"/>
      <c r="J23" s="249"/>
      <c r="K23" s="249"/>
      <c r="L23" s="249"/>
      <c r="M23" s="249"/>
      <c r="N23" s="249"/>
      <c r="O23" s="249"/>
      <c r="P23" s="250"/>
      <c r="Q23" s="251"/>
      <c r="R23" s="250"/>
      <c r="S23" s="252"/>
      <c r="T23" s="253"/>
      <c r="U23" s="253"/>
      <c r="V23" s="253"/>
      <c r="W23" s="253"/>
      <c r="X23" s="290"/>
      <c r="Y23" s="13"/>
    </row>
    <row r="24" spans="2:25" s="21" customFormat="1" ht="15.6" x14ac:dyDescent="0.3">
      <c r="B24" s="12"/>
      <c r="C24" s="12"/>
      <c r="D24" s="528"/>
      <c r="E24" s="517"/>
      <c r="F24" s="197" t="s">
        <v>305</v>
      </c>
      <c r="G24" s="248"/>
      <c r="H24" s="249"/>
      <c r="I24" s="249"/>
      <c r="J24" s="249"/>
      <c r="K24" s="249"/>
      <c r="L24" s="249"/>
      <c r="M24" s="249"/>
      <c r="N24" s="249"/>
      <c r="O24" s="249"/>
      <c r="P24" s="250"/>
      <c r="Q24" s="251"/>
      <c r="R24" s="250"/>
      <c r="S24" s="252"/>
      <c r="T24" s="253"/>
      <c r="U24" s="253"/>
      <c r="V24" s="253"/>
      <c r="W24" s="253"/>
      <c r="X24" s="290"/>
      <c r="Y24" s="13"/>
    </row>
    <row r="25" spans="2:25" s="21" customFormat="1" ht="15.6" x14ac:dyDescent="0.3">
      <c r="B25" s="12"/>
      <c r="C25" s="12"/>
      <c r="D25" s="528"/>
      <c r="E25" s="517"/>
      <c r="F25" s="197" t="s">
        <v>306</v>
      </c>
      <c r="G25" s="248"/>
      <c r="H25" s="249"/>
      <c r="I25" s="249"/>
      <c r="J25" s="249"/>
      <c r="K25" s="249"/>
      <c r="L25" s="249"/>
      <c r="M25" s="249"/>
      <c r="N25" s="249"/>
      <c r="O25" s="249"/>
      <c r="P25" s="250"/>
      <c r="Q25" s="251"/>
      <c r="R25" s="250"/>
      <c r="S25" s="252"/>
      <c r="T25" s="253"/>
      <c r="U25" s="253"/>
      <c r="V25" s="253"/>
      <c r="W25" s="253"/>
      <c r="X25" s="290"/>
      <c r="Y25" s="13"/>
    </row>
    <row r="26" spans="2:25" s="21" customFormat="1" ht="16.2" thickBot="1" x14ac:dyDescent="0.35">
      <c r="B26" s="12"/>
      <c r="C26" s="12"/>
      <c r="D26" s="528"/>
      <c r="E26" s="517"/>
      <c r="F26" s="196" t="s">
        <v>307</v>
      </c>
      <c r="G26" s="248"/>
      <c r="H26" s="249"/>
      <c r="I26" s="249"/>
      <c r="J26" s="249"/>
      <c r="K26" s="249"/>
      <c r="L26" s="249"/>
      <c r="M26" s="249"/>
      <c r="N26" s="249"/>
      <c r="O26" s="249"/>
      <c r="P26" s="250"/>
      <c r="Q26" s="251"/>
      <c r="R26" s="250"/>
      <c r="S26" s="252"/>
      <c r="T26" s="253"/>
      <c r="U26" s="253"/>
      <c r="V26" s="253"/>
      <c r="W26" s="253"/>
      <c r="X26" s="290"/>
      <c r="Y26" s="13"/>
    </row>
    <row r="27" spans="2:25" s="21" customFormat="1" ht="15.6" x14ac:dyDescent="0.3">
      <c r="B27" s="12"/>
      <c r="C27" s="12"/>
      <c r="D27" s="514" t="s">
        <v>7</v>
      </c>
      <c r="E27" s="516" t="s">
        <v>299</v>
      </c>
      <c r="F27" s="194" t="s">
        <v>2</v>
      </c>
      <c r="G27" s="242"/>
      <c r="H27" s="243"/>
      <c r="I27" s="243"/>
      <c r="J27" s="243"/>
      <c r="K27" s="243"/>
      <c r="L27" s="243"/>
      <c r="M27" s="243"/>
      <c r="N27" s="243"/>
      <c r="O27" s="243"/>
      <c r="P27" s="244"/>
      <c r="Q27" s="245"/>
      <c r="R27" s="254"/>
      <c r="S27" s="255"/>
      <c r="T27" s="247"/>
      <c r="U27" s="247"/>
      <c r="V27" s="247"/>
      <c r="W27" s="247"/>
      <c r="X27" s="289"/>
      <c r="Y27" s="13"/>
    </row>
    <row r="28" spans="2:25" s="21" customFormat="1" ht="15.6" x14ac:dyDescent="0.3">
      <c r="B28" s="12"/>
      <c r="C28" s="12"/>
      <c r="D28" s="515"/>
      <c r="E28" s="517"/>
      <c r="F28" s="194" t="s">
        <v>300</v>
      </c>
      <c r="G28" s="248"/>
      <c r="H28" s="249"/>
      <c r="I28" s="249"/>
      <c r="J28" s="249"/>
      <c r="K28" s="249"/>
      <c r="L28" s="249"/>
      <c r="M28" s="249"/>
      <c r="N28" s="249"/>
      <c r="O28" s="249"/>
      <c r="P28" s="250"/>
      <c r="Q28" s="251"/>
      <c r="R28" s="256"/>
      <c r="S28" s="257"/>
      <c r="T28" s="253"/>
      <c r="U28" s="253"/>
      <c r="V28" s="253"/>
      <c r="W28" s="253"/>
      <c r="X28" s="290"/>
      <c r="Y28" s="13"/>
    </row>
    <row r="29" spans="2:25" s="21" customFormat="1" ht="15.6" x14ac:dyDescent="0.3">
      <c r="B29" s="12"/>
      <c r="C29" s="12"/>
      <c r="D29" s="515"/>
      <c r="E29" s="517"/>
      <c r="F29" s="194" t="s">
        <v>301</v>
      </c>
      <c r="G29" s="248"/>
      <c r="H29" s="249"/>
      <c r="I29" s="249"/>
      <c r="J29" s="249"/>
      <c r="K29" s="249"/>
      <c r="L29" s="249"/>
      <c r="M29" s="249"/>
      <c r="N29" s="249"/>
      <c r="O29" s="249"/>
      <c r="P29" s="250"/>
      <c r="Q29" s="251"/>
      <c r="R29" s="256"/>
      <c r="S29" s="257"/>
      <c r="T29" s="253"/>
      <c r="U29" s="253"/>
      <c r="V29" s="253"/>
      <c r="W29" s="253"/>
      <c r="X29" s="290"/>
      <c r="Y29" s="13"/>
    </row>
    <row r="30" spans="2:25" s="21" customFormat="1" ht="93.6" x14ac:dyDescent="0.3">
      <c r="B30" s="12"/>
      <c r="C30" s="12"/>
      <c r="D30" s="515"/>
      <c r="E30" s="518"/>
      <c r="F30" s="195" t="s">
        <v>302</v>
      </c>
      <c r="G30" s="248"/>
      <c r="H30" s="249"/>
      <c r="I30" s="249"/>
      <c r="J30" s="249"/>
      <c r="K30" s="249"/>
      <c r="L30" s="249"/>
      <c r="M30" s="249"/>
      <c r="N30" s="249"/>
      <c r="O30" s="249"/>
      <c r="P30" s="250"/>
      <c r="Q30" s="251"/>
      <c r="R30" s="256"/>
      <c r="S30" s="257"/>
      <c r="T30" s="253"/>
      <c r="U30" s="253"/>
      <c r="V30" s="253"/>
      <c r="W30" s="253"/>
      <c r="X30" s="290"/>
      <c r="Y30" s="13"/>
    </row>
    <row r="31" spans="2:25" s="21" customFormat="1" ht="15.6" x14ac:dyDescent="0.3">
      <c r="B31" s="12"/>
      <c r="C31" s="12"/>
      <c r="D31" s="515"/>
      <c r="E31" s="516" t="s">
        <v>303</v>
      </c>
      <c r="F31" s="196" t="s">
        <v>304</v>
      </c>
      <c r="G31" s="248"/>
      <c r="H31" s="249"/>
      <c r="I31" s="249"/>
      <c r="J31" s="249"/>
      <c r="K31" s="249"/>
      <c r="L31" s="249"/>
      <c r="M31" s="249"/>
      <c r="N31" s="249"/>
      <c r="O31" s="249"/>
      <c r="P31" s="250"/>
      <c r="Q31" s="251"/>
      <c r="R31" s="256"/>
      <c r="S31" s="257"/>
      <c r="T31" s="253"/>
      <c r="U31" s="253"/>
      <c r="V31" s="253"/>
      <c r="W31" s="253"/>
      <c r="X31" s="290"/>
      <c r="Y31" s="13"/>
    </row>
    <row r="32" spans="2:25" s="21" customFormat="1" ht="15.6" x14ac:dyDescent="0.3">
      <c r="B32" s="12"/>
      <c r="C32" s="12"/>
      <c r="D32" s="515"/>
      <c r="E32" s="517"/>
      <c r="F32" s="197" t="s">
        <v>305</v>
      </c>
      <c r="G32" s="248"/>
      <c r="H32" s="249"/>
      <c r="I32" s="249"/>
      <c r="J32" s="249"/>
      <c r="K32" s="249"/>
      <c r="L32" s="249"/>
      <c r="M32" s="249"/>
      <c r="N32" s="249"/>
      <c r="O32" s="249"/>
      <c r="P32" s="250"/>
      <c r="Q32" s="251"/>
      <c r="R32" s="256"/>
      <c r="S32" s="257"/>
      <c r="T32" s="253"/>
      <c r="U32" s="253"/>
      <c r="V32" s="253"/>
      <c r="W32" s="253"/>
      <c r="X32" s="290"/>
      <c r="Y32" s="13"/>
    </row>
    <row r="33" spans="2:25" s="21" customFormat="1" ht="15.6" x14ac:dyDescent="0.3">
      <c r="B33" s="12"/>
      <c r="C33" s="12"/>
      <c r="D33" s="515"/>
      <c r="E33" s="517"/>
      <c r="F33" s="197" t="s">
        <v>306</v>
      </c>
      <c r="G33" s="248"/>
      <c r="H33" s="249"/>
      <c r="I33" s="249"/>
      <c r="J33" s="249"/>
      <c r="K33" s="249"/>
      <c r="L33" s="249"/>
      <c r="M33" s="249"/>
      <c r="N33" s="249"/>
      <c r="O33" s="249"/>
      <c r="P33" s="250"/>
      <c r="Q33" s="251"/>
      <c r="R33" s="256"/>
      <c r="S33" s="257"/>
      <c r="T33" s="253"/>
      <c r="U33" s="253"/>
      <c r="V33" s="253"/>
      <c r="W33" s="253"/>
      <c r="X33" s="290"/>
      <c r="Y33" s="13"/>
    </row>
    <row r="34" spans="2:25" s="21" customFormat="1" ht="16.2" thickBot="1" x14ac:dyDescent="0.35">
      <c r="B34" s="12"/>
      <c r="C34" s="12"/>
      <c r="D34" s="515"/>
      <c r="E34" s="517"/>
      <c r="F34" s="196" t="s">
        <v>307</v>
      </c>
      <c r="G34" s="248"/>
      <c r="H34" s="249"/>
      <c r="I34" s="249"/>
      <c r="J34" s="249"/>
      <c r="K34" s="249"/>
      <c r="L34" s="249"/>
      <c r="M34" s="249"/>
      <c r="N34" s="249"/>
      <c r="O34" s="249"/>
      <c r="P34" s="250"/>
      <c r="Q34" s="251"/>
      <c r="R34" s="256"/>
      <c r="S34" s="257"/>
      <c r="T34" s="253"/>
      <c r="U34" s="253"/>
      <c r="V34" s="253"/>
      <c r="W34" s="253"/>
      <c r="X34" s="290"/>
      <c r="Y34" s="13"/>
    </row>
    <row r="35" spans="2:25" s="21" customFormat="1" ht="15.6" x14ac:dyDescent="0.3">
      <c r="B35" s="12"/>
      <c r="C35" s="12"/>
      <c r="D35" s="514" t="s">
        <v>8</v>
      </c>
      <c r="E35" s="516" t="s">
        <v>299</v>
      </c>
      <c r="F35" s="194" t="s">
        <v>2</v>
      </c>
      <c r="G35" s="242"/>
      <c r="H35" s="243"/>
      <c r="I35" s="243"/>
      <c r="J35" s="243"/>
      <c r="K35" s="243"/>
      <c r="L35" s="243"/>
      <c r="M35" s="243"/>
      <c r="N35" s="243"/>
      <c r="O35" s="243"/>
      <c r="P35" s="244"/>
      <c r="Q35" s="245"/>
      <c r="R35" s="254"/>
      <c r="S35" s="255"/>
      <c r="T35" s="247"/>
      <c r="U35" s="247"/>
      <c r="V35" s="247"/>
      <c r="W35" s="247"/>
      <c r="X35" s="289"/>
      <c r="Y35" s="13"/>
    </row>
    <row r="36" spans="2:25" s="21" customFormat="1" ht="15.6" x14ac:dyDescent="0.3">
      <c r="B36" s="12"/>
      <c r="C36" s="12"/>
      <c r="D36" s="515"/>
      <c r="E36" s="517"/>
      <c r="F36" s="194" t="s">
        <v>300</v>
      </c>
      <c r="G36" s="248"/>
      <c r="H36" s="249"/>
      <c r="I36" s="249"/>
      <c r="J36" s="249"/>
      <c r="K36" s="249"/>
      <c r="L36" s="249"/>
      <c r="M36" s="249"/>
      <c r="N36" s="249"/>
      <c r="O36" s="249"/>
      <c r="P36" s="250"/>
      <c r="Q36" s="251"/>
      <c r="R36" s="256"/>
      <c r="S36" s="257"/>
      <c r="T36" s="253"/>
      <c r="U36" s="253"/>
      <c r="V36" s="253"/>
      <c r="W36" s="253"/>
      <c r="X36" s="290"/>
      <c r="Y36" s="13"/>
    </row>
    <row r="37" spans="2:25" s="21" customFormat="1" ht="15.6" x14ac:dyDescent="0.3">
      <c r="B37" s="12"/>
      <c r="C37" s="12"/>
      <c r="D37" s="515"/>
      <c r="E37" s="517"/>
      <c r="F37" s="194" t="s">
        <v>301</v>
      </c>
      <c r="G37" s="248"/>
      <c r="H37" s="249"/>
      <c r="I37" s="249"/>
      <c r="J37" s="249"/>
      <c r="K37" s="249"/>
      <c r="L37" s="249"/>
      <c r="M37" s="249"/>
      <c r="N37" s="249"/>
      <c r="O37" s="249"/>
      <c r="P37" s="250"/>
      <c r="Q37" s="251"/>
      <c r="R37" s="256"/>
      <c r="S37" s="257"/>
      <c r="T37" s="253"/>
      <c r="U37" s="253"/>
      <c r="V37" s="253"/>
      <c r="W37" s="253"/>
      <c r="X37" s="290"/>
      <c r="Y37" s="13"/>
    </row>
    <row r="38" spans="2:25" s="21" customFormat="1" ht="93.6" x14ac:dyDescent="0.3">
      <c r="B38" s="12"/>
      <c r="C38" s="12"/>
      <c r="D38" s="515"/>
      <c r="E38" s="518"/>
      <c r="F38" s="195" t="s">
        <v>302</v>
      </c>
      <c r="G38" s="248"/>
      <c r="H38" s="249"/>
      <c r="I38" s="249"/>
      <c r="J38" s="249"/>
      <c r="K38" s="249"/>
      <c r="L38" s="249"/>
      <c r="M38" s="249"/>
      <c r="N38" s="249"/>
      <c r="O38" s="249"/>
      <c r="P38" s="250"/>
      <c r="Q38" s="251"/>
      <c r="R38" s="256"/>
      <c r="S38" s="257"/>
      <c r="T38" s="253"/>
      <c r="U38" s="253"/>
      <c r="V38" s="253"/>
      <c r="W38" s="253"/>
      <c r="X38" s="290"/>
      <c r="Y38" s="13"/>
    </row>
    <row r="39" spans="2:25" s="21" customFormat="1" ht="15.6" x14ac:dyDescent="0.3">
      <c r="B39" s="12"/>
      <c r="C39" s="12"/>
      <c r="D39" s="515"/>
      <c r="E39" s="516" t="s">
        <v>303</v>
      </c>
      <c r="F39" s="196" t="s">
        <v>304</v>
      </c>
      <c r="G39" s="248"/>
      <c r="H39" s="249"/>
      <c r="I39" s="249"/>
      <c r="J39" s="249"/>
      <c r="K39" s="249"/>
      <c r="L39" s="249"/>
      <c r="M39" s="249"/>
      <c r="N39" s="249"/>
      <c r="O39" s="249"/>
      <c r="P39" s="250"/>
      <c r="Q39" s="251"/>
      <c r="R39" s="256"/>
      <c r="S39" s="257"/>
      <c r="T39" s="253"/>
      <c r="U39" s="253"/>
      <c r="V39" s="253"/>
      <c r="W39" s="253"/>
      <c r="X39" s="290"/>
      <c r="Y39" s="13"/>
    </row>
    <row r="40" spans="2:25" s="21" customFormat="1" ht="15.6" x14ac:dyDescent="0.3">
      <c r="B40" s="12"/>
      <c r="C40" s="12"/>
      <c r="D40" s="515"/>
      <c r="E40" s="517"/>
      <c r="F40" s="197" t="s">
        <v>305</v>
      </c>
      <c r="G40" s="248"/>
      <c r="H40" s="249"/>
      <c r="I40" s="249"/>
      <c r="J40" s="249"/>
      <c r="K40" s="249"/>
      <c r="L40" s="249"/>
      <c r="M40" s="249"/>
      <c r="N40" s="249"/>
      <c r="O40" s="249"/>
      <c r="P40" s="250"/>
      <c r="Q40" s="251"/>
      <c r="R40" s="256"/>
      <c r="S40" s="257"/>
      <c r="T40" s="253"/>
      <c r="U40" s="253"/>
      <c r="V40" s="253"/>
      <c r="W40" s="253"/>
      <c r="X40" s="290"/>
      <c r="Y40" s="13"/>
    </row>
    <row r="41" spans="2:25" s="21" customFormat="1" ht="15.6" x14ac:dyDescent="0.3">
      <c r="B41" s="12"/>
      <c r="C41" s="12"/>
      <c r="D41" s="515"/>
      <c r="E41" s="517"/>
      <c r="F41" s="197" t="s">
        <v>306</v>
      </c>
      <c r="G41" s="248"/>
      <c r="H41" s="249"/>
      <c r="I41" s="249"/>
      <c r="J41" s="249"/>
      <c r="K41" s="249"/>
      <c r="L41" s="249"/>
      <c r="M41" s="249"/>
      <c r="N41" s="249"/>
      <c r="O41" s="249"/>
      <c r="P41" s="250"/>
      <c r="Q41" s="251"/>
      <c r="R41" s="256"/>
      <c r="S41" s="257"/>
      <c r="T41" s="253"/>
      <c r="U41" s="253"/>
      <c r="V41" s="253"/>
      <c r="W41" s="253"/>
      <c r="X41" s="290"/>
      <c r="Y41" s="13"/>
    </row>
    <row r="42" spans="2:25" s="21" customFormat="1" ht="16.2" thickBot="1" x14ac:dyDescent="0.35">
      <c r="B42" s="12"/>
      <c r="C42" s="12"/>
      <c r="D42" s="515"/>
      <c r="E42" s="517"/>
      <c r="F42" s="196" t="s">
        <v>307</v>
      </c>
      <c r="G42" s="248"/>
      <c r="H42" s="249"/>
      <c r="I42" s="249"/>
      <c r="J42" s="249"/>
      <c r="K42" s="249"/>
      <c r="L42" s="249"/>
      <c r="M42" s="249"/>
      <c r="N42" s="249"/>
      <c r="O42" s="249"/>
      <c r="P42" s="250"/>
      <c r="Q42" s="251"/>
      <c r="R42" s="256"/>
      <c r="S42" s="257"/>
      <c r="T42" s="253"/>
      <c r="U42" s="253"/>
      <c r="V42" s="253"/>
      <c r="W42" s="253"/>
      <c r="X42" s="290"/>
      <c r="Y42" s="13"/>
    </row>
    <row r="43" spans="2:25" s="21" customFormat="1" ht="4.95" customHeight="1" thickBot="1" x14ac:dyDescent="0.35">
      <c r="B43" s="12"/>
      <c r="C43" s="14"/>
      <c r="D43" s="198"/>
      <c r="E43" s="198"/>
      <c r="F43" s="199"/>
      <c r="G43" s="200"/>
      <c r="H43" s="200"/>
      <c r="I43" s="200"/>
      <c r="J43" s="200"/>
      <c r="K43" s="200"/>
      <c r="L43" s="200"/>
      <c r="M43" s="200"/>
      <c r="N43" s="200"/>
      <c r="O43" s="200"/>
      <c r="P43" s="200"/>
      <c r="Q43" s="201"/>
      <c r="R43" s="201"/>
      <c r="S43" s="200"/>
      <c r="T43" s="200"/>
      <c r="U43" s="200"/>
      <c r="V43" s="200"/>
      <c r="W43" s="15"/>
      <c r="X43" s="16"/>
      <c r="Y43" s="13"/>
    </row>
    <row r="44" spans="2:25" x14ac:dyDescent="0.3">
      <c r="B44" s="12"/>
      <c r="C44" s="226"/>
      <c r="D44" s="226"/>
      <c r="E44" s="226"/>
      <c r="F44" s="226"/>
      <c r="G44" s="226"/>
      <c r="H44" s="226"/>
      <c r="I44" s="226"/>
      <c r="J44" s="226"/>
      <c r="K44" s="226"/>
      <c r="L44" s="226"/>
      <c r="M44" s="226"/>
      <c r="N44" s="226"/>
      <c r="O44" s="226"/>
      <c r="P44" s="226"/>
      <c r="Q44" s="226"/>
      <c r="R44" s="226"/>
      <c r="S44" s="226"/>
      <c r="T44" s="226"/>
      <c r="U44" s="226"/>
      <c r="V44" s="226"/>
      <c r="W44" s="226"/>
      <c r="X44" s="10"/>
      <c r="Y44" s="13"/>
    </row>
    <row r="45" spans="2:25" ht="15" thickBot="1" x14ac:dyDescent="0.35">
      <c r="B45" s="14"/>
      <c r="C45" s="15"/>
      <c r="D45" s="15"/>
      <c r="E45" s="15"/>
      <c r="F45" s="15"/>
      <c r="G45" s="15"/>
      <c r="H45" s="15"/>
      <c r="I45" s="15"/>
      <c r="J45" s="15"/>
      <c r="K45" s="15"/>
      <c r="L45" s="15"/>
      <c r="M45" s="15"/>
      <c r="N45" s="15"/>
      <c r="O45" s="15"/>
      <c r="P45" s="15"/>
      <c r="Q45" s="15"/>
      <c r="R45" s="15"/>
      <c r="S45" s="15"/>
      <c r="T45" s="15"/>
      <c r="U45" s="15"/>
      <c r="V45" s="15"/>
      <c r="W45" s="15"/>
      <c r="X45" s="15"/>
      <c r="Y45" s="13"/>
    </row>
    <row r="46" spans="2:25" x14ac:dyDescent="0.3">
      <c r="Y46" s="10"/>
    </row>
  </sheetData>
  <sheetProtection algorithmName="SHA-512" hashValue="KiDDTGDOY7DUV0hWL6QKSB52Tyw0StjKsCRxfczek+HjPqL/qScVozzfbxrquXz9hvpQAiKCyiQyWWSNw5NgIg==" saltValue="xn9+HgCVh0b6CptTPoAFEg==" spinCount="100000" sheet="1" objects="1" scenarios="1" selectLockedCells="1"/>
  <mergeCells count="18">
    <mergeCell ref="E31:E34"/>
    <mergeCell ref="S16:X16"/>
    <mergeCell ref="E4:U4"/>
    <mergeCell ref="H8:O8"/>
    <mergeCell ref="H9:O9"/>
    <mergeCell ref="D35:D42"/>
    <mergeCell ref="E35:E38"/>
    <mergeCell ref="E39:E42"/>
    <mergeCell ref="D12:V12"/>
    <mergeCell ref="D14:W14"/>
    <mergeCell ref="D16:D18"/>
    <mergeCell ref="E16:F18"/>
    <mergeCell ref="D19:D26"/>
    <mergeCell ref="E19:E22"/>
    <mergeCell ref="E23:E26"/>
    <mergeCell ref="G6:O6"/>
    <mergeCell ref="D27:D34"/>
    <mergeCell ref="E27:E30"/>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J192"/>
  <sheetViews>
    <sheetView showGridLines="0" tabSelected="1" topLeftCell="B7" zoomScale="75" zoomScaleNormal="75" workbookViewId="0">
      <selection activeCell="N18" sqref="N18"/>
    </sheetView>
  </sheetViews>
  <sheetFormatPr defaultColWidth="0" defaultRowHeight="14.85" customHeight="1" zeroHeight="1" x14ac:dyDescent="0.3"/>
  <cols>
    <col min="1" max="1" width="8.77734375" style="21" hidden="1" customWidth="1"/>
    <col min="2" max="2" width="8.77734375" style="21" customWidth="1"/>
    <col min="3" max="3" width="0.77734375" style="21" customWidth="1"/>
    <col min="4" max="7" width="15.77734375" style="21" customWidth="1"/>
    <col min="8" max="8" width="25.21875" style="21" customWidth="1"/>
    <col min="9" max="14" width="15.77734375" style="21" customWidth="1"/>
    <col min="15" max="15" width="0.77734375" style="21" customWidth="1"/>
    <col min="16" max="16" width="15.21875" style="21" customWidth="1"/>
    <col min="17" max="24" width="15.77734375" style="21" hidden="1" customWidth="1"/>
    <col min="25" max="25" width="0.77734375" style="21" hidden="1" customWidth="1"/>
    <col min="26" max="36" width="15.77734375" style="21" hidden="1" customWidth="1"/>
    <col min="37" max="16384" width="8.77734375" style="21" hidden="1"/>
  </cols>
  <sheetData>
    <row r="1" spans="3:15" ht="15" thickBot="1" x14ac:dyDescent="0.35"/>
    <row r="2" spans="3:15" ht="14.4" x14ac:dyDescent="0.3">
      <c r="C2" s="9"/>
      <c r="D2" s="10"/>
      <c r="E2" s="10"/>
      <c r="F2" s="10"/>
      <c r="G2" s="10"/>
      <c r="H2" s="10"/>
      <c r="I2" s="10"/>
      <c r="J2" s="10"/>
      <c r="K2" s="10"/>
      <c r="L2" s="10"/>
      <c r="M2" s="10"/>
      <c r="N2" s="10"/>
      <c r="O2" s="11"/>
    </row>
    <row r="3" spans="3:15" ht="14.85" customHeight="1" x14ac:dyDescent="0.3">
      <c r="C3" s="12"/>
      <c r="D3" s="176"/>
      <c r="E3" s="176"/>
      <c r="F3" s="532"/>
      <c r="G3" s="532"/>
      <c r="I3" s="533"/>
      <c r="J3" s="533"/>
      <c r="K3" s="533"/>
      <c r="L3" s="533"/>
      <c r="O3" s="13"/>
    </row>
    <row r="4" spans="3:15" ht="14.4" x14ac:dyDescent="0.3">
      <c r="C4" s="12"/>
      <c r="D4" s="176"/>
      <c r="E4" s="176"/>
      <c r="F4" s="532"/>
      <c r="G4" s="532"/>
      <c r="I4" s="533"/>
      <c r="J4" s="533"/>
      <c r="K4" s="533"/>
      <c r="L4" s="533"/>
      <c r="O4" s="13"/>
    </row>
    <row r="5" spans="3:15" ht="14.4" x14ac:dyDescent="0.3">
      <c r="C5" s="12"/>
      <c r="D5" s="176"/>
      <c r="E5" s="176"/>
      <c r="F5" s="532"/>
      <c r="G5" s="532"/>
      <c r="I5" s="533"/>
      <c r="J5" s="533"/>
      <c r="K5" s="533"/>
      <c r="L5" s="533"/>
      <c r="O5" s="13"/>
    </row>
    <row r="6" spans="3:15" ht="14.4" x14ac:dyDescent="0.3">
      <c r="C6" s="12"/>
      <c r="D6" s="176"/>
      <c r="E6" s="176"/>
      <c r="F6" s="532"/>
      <c r="G6" s="532"/>
      <c r="I6" s="533"/>
      <c r="J6" s="533"/>
      <c r="K6" s="533"/>
      <c r="L6" s="533"/>
      <c r="O6" s="13"/>
    </row>
    <row r="7" spans="3:15" ht="14.4" x14ac:dyDescent="0.3">
      <c r="C7" s="12"/>
      <c r="D7" s="176"/>
      <c r="E7" s="176"/>
      <c r="F7" s="534"/>
      <c r="G7" s="534"/>
      <c r="I7" s="533"/>
      <c r="J7" s="533"/>
      <c r="K7" s="533"/>
      <c r="L7" s="533"/>
      <c r="O7" s="13"/>
    </row>
    <row r="8" spans="3:15" ht="14.4" x14ac:dyDescent="0.3">
      <c r="C8" s="12"/>
      <c r="D8" s="176"/>
      <c r="E8" s="176"/>
      <c r="F8" s="534"/>
      <c r="G8" s="534"/>
      <c r="I8" s="533"/>
      <c r="J8" s="533"/>
      <c r="K8" s="533"/>
      <c r="L8" s="533"/>
      <c r="O8" s="13"/>
    </row>
    <row r="9" spans="3:15" ht="14.4" x14ac:dyDescent="0.3">
      <c r="C9" s="12"/>
      <c r="D9" s="176"/>
      <c r="E9" s="176"/>
      <c r="F9" s="534"/>
      <c r="G9" s="534"/>
      <c r="I9" s="533"/>
      <c r="J9" s="533"/>
      <c r="K9" s="533"/>
      <c r="L9" s="533"/>
      <c r="O9" s="13"/>
    </row>
    <row r="10" spans="3:15" ht="14.4" x14ac:dyDescent="0.3">
      <c r="C10" s="12"/>
      <c r="D10" s="176"/>
      <c r="E10" s="176"/>
      <c r="F10" s="176"/>
      <c r="G10" s="176"/>
      <c r="O10" s="13"/>
    </row>
    <row r="11" spans="3:15" ht="5.0999999999999996" customHeight="1" x14ac:dyDescent="0.3">
      <c r="C11" s="12"/>
      <c r="D11" s="176"/>
      <c r="E11" s="176"/>
      <c r="F11" s="176"/>
      <c r="G11" s="176"/>
      <c r="H11" s="176"/>
      <c r="I11" s="176"/>
      <c r="J11" s="176"/>
      <c r="K11" s="176"/>
      <c r="L11" s="176"/>
      <c r="M11" s="176"/>
      <c r="N11" s="176"/>
      <c r="O11" s="13"/>
    </row>
    <row r="12" spans="3:15" ht="21" x14ac:dyDescent="0.3">
      <c r="C12" s="12"/>
      <c r="D12" s="512" t="s">
        <v>248</v>
      </c>
      <c r="E12" s="512"/>
      <c r="F12" s="512"/>
      <c r="G12" s="512"/>
      <c r="H12" s="512"/>
      <c r="I12" s="512"/>
      <c r="J12" s="512"/>
      <c r="K12" s="512"/>
      <c r="L12" s="512"/>
      <c r="M12" s="512"/>
      <c r="N12" s="512"/>
      <c r="O12" s="13"/>
    </row>
    <row r="13" spans="3:15" ht="5.0999999999999996" customHeight="1" thickBot="1" x14ac:dyDescent="0.35">
      <c r="C13" s="12"/>
      <c r="D13" s="176"/>
      <c r="E13" s="176"/>
      <c r="F13" s="176"/>
      <c r="G13" s="176"/>
      <c r="H13" s="176"/>
      <c r="I13" s="176"/>
      <c r="J13" s="176"/>
      <c r="K13" s="176"/>
      <c r="L13" s="176"/>
      <c r="M13" s="176"/>
      <c r="N13" s="176"/>
      <c r="O13" s="13"/>
    </row>
    <row r="14" spans="3:15" ht="18" x14ac:dyDescent="0.3">
      <c r="C14" s="9"/>
      <c r="D14" s="535" t="s">
        <v>31</v>
      </c>
      <c r="E14" s="535"/>
      <c r="F14" s="535"/>
      <c r="G14" s="535"/>
      <c r="H14" s="535"/>
      <c r="I14" s="535"/>
      <c r="J14" s="535"/>
      <c r="K14" s="535"/>
      <c r="L14" s="535"/>
      <c r="M14" s="535"/>
      <c r="N14" s="535"/>
      <c r="O14" s="11"/>
    </row>
    <row r="15" spans="3:15" ht="5.0999999999999996" customHeight="1" x14ac:dyDescent="0.3">
      <c r="C15" s="12"/>
      <c r="D15" s="25"/>
      <c r="E15" s="25"/>
      <c r="F15" s="25"/>
      <c r="G15" s="25"/>
      <c r="H15" s="25"/>
      <c r="I15" s="25"/>
      <c r="J15" s="25"/>
      <c r="K15" s="25"/>
      <c r="L15" s="25"/>
      <c r="M15" s="25"/>
      <c r="N15" s="25"/>
      <c r="O15" s="13"/>
    </row>
    <row r="16" spans="3:15" ht="14.4" x14ac:dyDescent="0.3">
      <c r="C16" s="12"/>
      <c r="D16" s="28" t="s">
        <v>16</v>
      </c>
      <c r="E16" s="176"/>
      <c r="F16" s="176"/>
      <c r="G16" s="176"/>
      <c r="H16" s="176"/>
      <c r="I16" s="176"/>
      <c r="J16" s="176"/>
      <c r="K16" s="176"/>
      <c r="L16" s="176"/>
      <c r="M16" s="176"/>
      <c r="N16" s="176"/>
      <c r="O16" s="13"/>
    </row>
    <row r="17" spans="3:16" ht="5.0999999999999996" customHeight="1" thickBot="1" x14ac:dyDescent="0.35">
      <c r="C17" s="12"/>
      <c r="D17" s="176"/>
      <c r="E17" s="176"/>
      <c r="F17" s="176"/>
      <c r="G17" s="176"/>
      <c r="H17" s="176"/>
      <c r="I17" s="176"/>
      <c r="J17" s="176"/>
      <c r="K17" s="176"/>
      <c r="L17" s="176"/>
      <c r="M17" s="176"/>
      <c r="N17" s="176"/>
      <c r="O17" s="13"/>
    </row>
    <row r="18" spans="3:16" ht="72" customHeight="1" x14ac:dyDescent="0.3">
      <c r="C18" s="12"/>
      <c r="D18" s="392" t="s">
        <v>11</v>
      </c>
      <c r="E18" s="393"/>
      <c r="F18" s="395" t="s">
        <v>310</v>
      </c>
      <c r="G18" s="395" t="s">
        <v>246</v>
      </c>
      <c r="H18" s="179" t="s">
        <v>29</v>
      </c>
      <c r="I18" s="179" t="s">
        <v>15</v>
      </c>
      <c r="J18" s="35" t="s">
        <v>247</v>
      </c>
      <c r="N18" s="176"/>
      <c r="O18" s="13"/>
    </row>
    <row r="19" spans="3:16" ht="14.85" customHeight="1" x14ac:dyDescent="0.3">
      <c r="C19" s="12"/>
      <c r="D19" s="394"/>
      <c r="E19" s="353"/>
      <c r="F19" s="396"/>
      <c r="G19" s="396"/>
      <c r="H19" s="174">
        <v>0</v>
      </c>
      <c r="I19" s="174">
        <v>0</v>
      </c>
      <c r="J19" s="7">
        <v>0</v>
      </c>
      <c r="N19" s="176"/>
      <c r="O19" s="13"/>
      <c r="P19" s="176"/>
    </row>
    <row r="20" spans="3:16" ht="29.1" customHeight="1" thickBot="1" x14ac:dyDescent="0.35">
      <c r="C20" s="12"/>
      <c r="D20" s="389" t="s">
        <v>12</v>
      </c>
      <c r="E20" s="404"/>
      <c r="F20" s="133">
        <v>1</v>
      </c>
      <c r="G20" s="132">
        <v>100</v>
      </c>
      <c r="H20" s="268">
        <f>'PRICE MATRIX'!H33</f>
        <v>0</v>
      </c>
      <c r="I20" s="268">
        <f>'PRICE MATRIX'!I33</f>
        <v>0</v>
      </c>
      <c r="J20" s="143">
        <f>(SUM((SUM((SUM(I20*G20)),H20))*F20))</f>
        <v>0</v>
      </c>
      <c r="N20" s="176"/>
      <c r="O20" s="13"/>
      <c r="P20" s="176"/>
    </row>
    <row r="21" spans="3:16" ht="5.0999999999999996" customHeight="1" x14ac:dyDescent="0.3">
      <c r="C21" s="12"/>
      <c r="D21" s="180"/>
      <c r="E21" s="180"/>
      <c r="F21" s="27"/>
      <c r="G21" s="27"/>
      <c r="H21" s="176"/>
      <c r="I21" s="176"/>
      <c r="J21" s="176"/>
      <c r="K21" s="176"/>
      <c r="L21" s="176"/>
      <c r="M21" s="176"/>
      <c r="N21" s="176"/>
      <c r="O21" s="13"/>
      <c r="P21" s="176"/>
    </row>
    <row r="22" spans="3:16" ht="110.85" customHeight="1" x14ac:dyDescent="0.3">
      <c r="C22" s="12"/>
      <c r="D22" s="180"/>
      <c r="E22" s="180"/>
      <c r="F22" s="27"/>
      <c r="G22" s="27"/>
      <c r="H22" s="176"/>
      <c r="I22" s="176"/>
      <c r="J22" s="176"/>
      <c r="K22" s="176"/>
      <c r="L22" s="176"/>
      <c r="M22" s="176"/>
      <c r="N22" s="176"/>
      <c r="O22" s="13"/>
      <c r="P22" s="176"/>
    </row>
    <row r="23" spans="3:16" ht="5.0999999999999996" customHeight="1" x14ac:dyDescent="0.3">
      <c r="C23" s="12"/>
      <c r="D23" s="180"/>
      <c r="E23" s="180"/>
      <c r="F23" s="27"/>
      <c r="G23" s="27"/>
      <c r="H23" s="176"/>
      <c r="I23" s="176"/>
      <c r="J23" s="176"/>
      <c r="K23" s="176"/>
      <c r="L23" s="176"/>
      <c r="M23" s="176"/>
      <c r="N23" s="176"/>
      <c r="O23" s="13"/>
      <c r="P23" s="176"/>
    </row>
    <row r="24" spans="3:16" s="22" customFormat="1" ht="14.85" customHeight="1" x14ac:dyDescent="0.3">
      <c r="C24" s="29"/>
      <c r="D24" s="391" t="s">
        <v>346</v>
      </c>
      <c r="E24" s="391"/>
      <c r="F24" s="30"/>
      <c r="G24" s="30"/>
      <c r="H24" s="28"/>
      <c r="I24" s="28"/>
      <c r="J24" s="28"/>
      <c r="K24" s="28"/>
      <c r="L24" s="28"/>
      <c r="M24" s="28"/>
      <c r="N24" s="28"/>
      <c r="O24" s="31"/>
      <c r="P24" s="28"/>
    </row>
    <row r="25" spans="3:16" ht="5.0999999999999996" customHeight="1" thickBot="1" x14ac:dyDescent="0.35">
      <c r="C25" s="12"/>
      <c r="D25" s="180"/>
      <c r="E25" s="180"/>
      <c r="F25" s="27"/>
      <c r="G25" s="27"/>
      <c r="H25" s="176"/>
      <c r="I25" s="176"/>
      <c r="J25" s="176"/>
      <c r="K25" s="176"/>
      <c r="L25" s="176"/>
      <c r="M25" s="176"/>
      <c r="N25" s="176"/>
      <c r="O25" s="13"/>
      <c r="P25" s="176"/>
    </row>
    <row r="26" spans="3:16" ht="29.1" customHeight="1" x14ac:dyDescent="0.3">
      <c r="C26" s="12"/>
      <c r="D26" s="437" t="s">
        <v>11</v>
      </c>
      <c r="E26" s="438"/>
      <c r="F26" s="440" t="s">
        <v>311</v>
      </c>
      <c r="G26" s="440" t="s">
        <v>28</v>
      </c>
      <c r="H26" s="385" t="s">
        <v>247</v>
      </c>
      <c r="I26" s="176"/>
      <c r="J26" s="176"/>
      <c r="K26" s="176"/>
      <c r="L26" s="176"/>
      <c r="M26" s="176"/>
      <c r="N26" s="33"/>
      <c r="O26" s="13"/>
      <c r="P26" s="176"/>
    </row>
    <row r="27" spans="3:16" ht="72" customHeight="1" x14ac:dyDescent="0.3">
      <c r="C27" s="12"/>
      <c r="D27" s="439"/>
      <c r="E27" s="408"/>
      <c r="F27" s="441"/>
      <c r="G27" s="441"/>
      <c r="H27" s="386"/>
      <c r="I27" s="176"/>
      <c r="J27" s="176"/>
      <c r="K27" s="176"/>
      <c r="L27" s="176"/>
      <c r="M27" s="176"/>
      <c r="N27" s="33"/>
      <c r="O27" s="13"/>
      <c r="P27" s="176"/>
    </row>
    <row r="28" spans="3:16" ht="14.85" customHeight="1" x14ac:dyDescent="0.3">
      <c r="C28" s="12"/>
      <c r="D28" s="439"/>
      <c r="E28" s="408"/>
      <c r="F28" s="441"/>
      <c r="G28" s="126" t="s">
        <v>345</v>
      </c>
      <c r="H28" s="34">
        <v>0</v>
      </c>
      <c r="I28" s="176"/>
      <c r="J28" s="176"/>
      <c r="K28" s="176"/>
      <c r="L28" s="176"/>
      <c r="M28" s="176"/>
      <c r="N28" s="33"/>
      <c r="O28" s="13"/>
      <c r="P28" s="176"/>
    </row>
    <row r="29" spans="3:16" ht="29.1" customHeight="1" x14ac:dyDescent="0.3">
      <c r="C29" s="12"/>
      <c r="D29" s="387" t="s">
        <v>349</v>
      </c>
      <c r="E29" s="388"/>
      <c r="F29" s="134">
        <v>1</v>
      </c>
      <c r="G29" s="269">
        <f>'PRICE MATRIX'!H40</f>
        <v>0</v>
      </c>
      <c r="H29" s="270">
        <f>SUM(F29*G29)</f>
        <v>0</v>
      </c>
      <c r="I29" s="176"/>
      <c r="J29" s="176"/>
      <c r="K29" s="176"/>
      <c r="L29" s="176"/>
      <c r="M29" s="176"/>
      <c r="N29" s="33"/>
      <c r="O29" s="13"/>
      <c r="P29" s="176"/>
    </row>
    <row r="30" spans="3:16" ht="29.1" customHeight="1" x14ac:dyDescent="0.3">
      <c r="C30" s="12"/>
      <c r="D30" s="387" t="s">
        <v>352</v>
      </c>
      <c r="E30" s="388"/>
      <c r="F30" s="134">
        <v>1</v>
      </c>
      <c r="G30" s="269">
        <f>'PRICE MATRIX'!H42</f>
        <v>0</v>
      </c>
      <c r="H30" s="270">
        <f t="shared" ref="H30:H31" si="0">SUM(F30*G30)</f>
        <v>0</v>
      </c>
      <c r="I30" s="176"/>
      <c r="J30" s="176"/>
      <c r="K30" s="176"/>
      <c r="L30" s="176"/>
      <c r="M30" s="176"/>
      <c r="N30" s="33"/>
      <c r="O30" s="13"/>
      <c r="P30" s="176"/>
    </row>
    <row r="31" spans="3:16" ht="29.1" customHeight="1" thickBot="1" x14ac:dyDescent="0.35">
      <c r="C31" s="12"/>
      <c r="D31" s="389" t="s">
        <v>30</v>
      </c>
      <c r="E31" s="390"/>
      <c r="F31" s="135">
        <v>1</v>
      </c>
      <c r="G31" s="271">
        <f>'PRICE MATRIX'!H43</f>
        <v>0</v>
      </c>
      <c r="H31" s="272">
        <f t="shared" si="0"/>
        <v>0</v>
      </c>
      <c r="I31" s="176"/>
      <c r="J31" s="176"/>
      <c r="K31" s="176"/>
      <c r="L31" s="176"/>
      <c r="M31" s="176"/>
      <c r="N31" s="33"/>
      <c r="O31" s="13"/>
      <c r="P31" s="176"/>
    </row>
    <row r="32" spans="3:16" ht="15" thickBot="1" x14ac:dyDescent="0.35">
      <c r="C32" s="12"/>
      <c r="D32" s="124"/>
      <c r="E32" s="124"/>
      <c r="H32" s="144">
        <f>SUM(H29:H31)</f>
        <v>0</v>
      </c>
      <c r="I32" s="176"/>
      <c r="J32" s="176"/>
      <c r="K32" s="176"/>
      <c r="L32" s="176"/>
      <c r="M32" s="176"/>
      <c r="N32" s="33"/>
      <c r="O32" s="13"/>
      <c r="P32" s="176"/>
    </row>
    <row r="33" spans="3:16" ht="15" thickBot="1" x14ac:dyDescent="0.35">
      <c r="C33" s="14"/>
      <c r="D33" s="15"/>
      <c r="E33" s="15"/>
      <c r="F33" s="15"/>
      <c r="G33" s="15"/>
      <c r="H33" s="15"/>
      <c r="I33" s="15"/>
      <c r="J33" s="15"/>
      <c r="K33" s="15"/>
      <c r="L33" s="15"/>
      <c r="M33" s="15"/>
      <c r="N33" s="15"/>
      <c r="O33" s="16"/>
      <c r="P33" s="176"/>
    </row>
    <row r="34" spans="3:16" ht="15" thickBot="1" x14ac:dyDescent="0.35">
      <c r="C34" s="12"/>
      <c r="D34" s="176"/>
      <c r="E34" s="176"/>
      <c r="F34" s="176"/>
      <c r="G34" s="176"/>
      <c r="H34" s="176"/>
      <c r="I34" s="176"/>
      <c r="J34" s="176"/>
      <c r="K34" s="176"/>
      <c r="L34" s="176"/>
      <c r="M34" s="176"/>
      <c r="N34" s="176"/>
      <c r="O34" s="13"/>
    </row>
    <row r="35" spans="3:16" ht="18" customHeight="1" x14ac:dyDescent="0.3">
      <c r="C35" s="9"/>
      <c r="D35" s="535" t="s">
        <v>32</v>
      </c>
      <c r="E35" s="535"/>
      <c r="F35" s="535"/>
      <c r="G35" s="535"/>
      <c r="H35" s="535"/>
      <c r="I35" s="535"/>
      <c r="J35" s="535"/>
      <c r="K35" s="535"/>
      <c r="L35" s="535"/>
      <c r="M35" s="535"/>
      <c r="N35" s="535"/>
      <c r="O35" s="11"/>
      <c r="P35" s="176"/>
    </row>
    <row r="36" spans="3:16" ht="5.0999999999999996" customHeight="1" thickBot="1" x14ac:dyDescent="0.35">
      <c r="C36" s="12"/>
      <c r="D36" s="25"/>
      <c r="E36" s="25"/>
      <c r="F36" s="25"/>
      <c r="G36" s="25"/>
      <c r="H36" s="25"/>
      <c r="I36" s="25"/>
      <c r="J36" s="25"/>
      <c r="K36" s="25"/>
      <c r="L36" s="25"/>
      <c r="M36" s="25"/>
      <c r="N36" s="25"/>
      <c r="O36" s="13"/>
      <c r="P36" s="176"/>
    </row>
    <row r="37" spans="3:16" s="8" customFormat="1" ht="80.099999999999994" customHeight="1" x14ac:dyDescent="0.3">
      <c r="C37" s="18"/>
      <c r="D37" s="437" t="s">
        <v>11</v>
      </c>
      <c r="E37" s="438"/>
      <c r="F37" s="440" t="s">
        <v>310</v>
      </c>
      <c r="G37" s="173" t="s">
        <v>28</v>
      </c>
      <c r="H37" s="178" t="s">
        <v>247</v>
      </c>
      <c r="I37" s="17"/>
      <c r="J37" s="17"/>
      <c r="K37" s="17"/>
      <c r="L37" s="17"/>
      <c r="M37" s="17"/>
      <c r="N37" s="33"/>
      <c r="O37" s="32"/>
      <c r="P37" s="17"/>
    </row>
    <row r="38" spans="3:16" s="8" customFormat="1" ht="14.4" x14ac:dyDescent="0.3">
      <c r="C38" s="18"/>
      <c r="D38" s="439"/>
      <c r="E38" s="408"/>
      <c r="F38" s="441"/>
      <c r="G38" s="126" t="s">
        <v>345</v>
      </c>
      <c r="H38" s="34">
        <v>0</v>
      </c>
      <c r="I38" s="17"/>
      <c r="J38" s="17"/>
      <c r="K38" s="17"/>
      <c r="L38" s="17"/>
      <c r="M38" s="17"/>
      <c r="N38" s="33"/>
      <c r="O38" s="32"/>
      <c r="P38" s="17"/>
    </row>
    <row r="39" spans="3:16" ht="29.1" customHeight="1" x14ac:dyDescent="0.3">
      <c r="C39" s="12"/>
      <c r="D39" s="387" t="s">
        <v>359</v>
      </c>
      <c r="E39" s="388"/>
      <c r="F39" s="134">
        <v>1</v>
      </c>
      <c r="G39" s="273">
        <f>'PRICE MATRIX'!H53</f>
        <v>0</v>
      </c>
      <c r="H39" s="270">
        <f>SUM(F39*G39)</f>
        <v>0</v>
      </c>
      <c r="I39" s="17"/>
      <c r="J39" s="17"/>
      <c r="K39" s="17"/>
      <c r="L39" s="17"/>
      <c r="M39" s="17"/>
      <c r="N39" s="33"/>
      <c r="O39" s="13"/>
      <c r="P39" s="176"/>
    </row>
    <row r="40" spans="3:16" ht="29.1" customHeight="1" x14ac:dyDescent="0.3">
      <c r="C40" s="12"/>
      <c r="D40" s="387" t="s">
        <v>352</v>
      </c>
      <c r="E40" s="388"/>
      <c r="F40" s="134">
        <v>1</v>
      </c>
      <c r="G40" s="273">
        <f>'PRICE MATRIX'!H55</f>
        <v>0</v>
      </c>
      <c r="H40" s="270">
        <f>SUM(F40*G40)</f>
        <v>0</v>
      </c>
      <c r="I40" s="17"/>
      <c r="J40" s="17"/>
      <c r="K40" s="17"/>
      <c r="L40" s="17"/>
      <c r="M40" s="17"/>
      <c r="N40" s="33"/>
      <c r="O40" s="13"/>
      <c r="P40" s="176"/>
    </row>
    <row r="41" spans="3:16" ht="29.1" customHeight="1" thickBot="1" x14ac:dyDescent="0.35">
      <c r="C41" s="12"/>
      <c r="D41" s="389" t="s">
        <v>30</v>
      </c>
      <c r="E41" s="390"/>
      <c r="F41" s="135">
        <v>1</v>
      </c>
      <c r="G41" s="274">
        <f>'PRICE MATRIX'!H56</f>
        <v>0</v>
      </c>
      <c r="H41" s="275">
        <f>SUM(F41*G41)</f>
        <v>0</v>
      </c>
      <c r="I41" s="17"/>
      <c r="J41" s="17"/>
      <c r="K41" s="17"/>
      <c r="L41" s="17"/>
      <c r="M41" s="17"/>
      <c r="N41" s="33"/>
      <c r="O41" s="13"/>
      <c r="P41" s="176"/>
    </row>
    <row r="42" spans="3:16" ht="15" thickBot="1" x14ac:dyDescent="0.35">
      <c r="C42" s="12"/>
      <c r="D42" s="17"/>
      <c r="E42" s="17"/>
      <c r="F42" s="17"/>
      <c r="G42" s="17"/>
      <c r="H42" s="144">
        <f>SUM(H39:H41)</f>
        <v>0</v>
      </c>
      <c r="I42" s="17"/>
      <c r="J42" s="17"/>
      <c r="K42" s="17"/>
      <c r="L42" s="17"/>
      <c r="M42" s="17"/>
      <c r="N42" s="33"/>
      <c r="O42" s="13"/>
      <c r="P42" s="176"/>
    </row>
    <row r="43" spans="3:16" ht="15" thickBot="1" x14ac:dyDescent="0.35">
      <c r="C43" s="14"/>
      <c r="D43" s="15"/>
      <c r="E43" s="15"/>
      <c r="F43" s="15"/>
      <c r="G43" s="15"/>
      <c r="H43" s="15"/>
      <c r="I43" s="15"/>
      <c r="J43" s="15"/>
      <c r="K43" s="15"/>
      <c r="L43" s="15"/>
      <c r="M43" s="15"/>
      <c r="N43" s="15"/>
      <c r="O43" s="16"/>
      <c r="P43" s="176"/>
    </row>
    <row r="44" spans="3:16" ht="15" thickBot="1" x14ac:dyDescent="0.35">
      <c r="C44" s="12"/>
      <c r="D44" s="176"/>
      <c r="E44" s="176"/>
      <c r="F44" s="176"/>
      <c r="G44" s="176"/>
      <c r="H44" s="176"/>
      <c r="I44" s="176"/>
      <c r="J44" s="176"/>
      <c r="K44" s="176"/>
      <c r="L44" s="176"/>
      <c r="M44" s="176"/>
      <c r="N44" s="176"/>
      <c r="O44" s="13"/>
      <c r="P44" s="176"/>
    </row>
    <row r="45" spans="3:16" ht="14.4" x14ac:dyDescent="0.3">
      <c r="C45" s="12"/>
      <c r="D45" s="536" t="s">
        <v>9</v>
      </c>
      <c r="E45" s="537"/>
      <c r="F45" s="176"/>
      <c r="G45" s="544" t="s">
        <v>326</v>
      </c>
      <c r="H45" s="545"/>
      <c r="I45" s="545"/>
      <c r="J45" s="546"/>
      <c r="K45" s="176"/>
      <c r="L45" s="176"/>
      <c r="M45" s="176"/>
      <c r="N45" s="176"/>
      <c r="O45" s="13"/>
    </row>
    <row r="46" spans="3:16" ht="14.4" x14ac:dyDescent="0.3">
      <c r="C46" s="12"/>
      <c r="D46" s="538"/>
      <c r="E46" s="539"/>
      <c r="F46" s="176"/>
      <c r="G46" s="547"/>
      <c r="H46" s="548"/>
      <c r="I46" s="548"/>
      <c r="J46" s="549"/>
      <c r="K46" s="176"/>
      <c r="L46" s="176"/>
      <c r="M46" s="176"/>
      <c r="N46" s="176"/>
      <c r="O46" s="13"/>
    </row>
    <row r="47" spans="3:16" ht="14.4" x14ac:dyDescent="0.3">
      <c r="C47" s="12"/>
      <c r="D47" s="538"/>
      <c r="E47" s="539"/>
      <c r="F47" s="177"/>
      <c r="G47" s="547"/>
      <c r="H47" s="548"/>
      <c r="I47" s="548"/>
      <c r="J47" s="549"/>
      <c r="K47" s="177"/>
      <c r="L47" s="177"/>
      <c r="M47" s="177"/>
      <c r="N47" s="177"/>
      <c r="O47" s="13"/>
    </row>
    <row r="48" spans="3:16" ht="14.4" x14ac:dyDescent="0.3">
      <c r="C48" s="12"/>
      <c r="D48" s="538"/>
      <c r="E48" s="539"/>
      <c r="F48" s="175"/>
      <c r="G48" s="547"/>
      <c r="H48" s="548"/>
      <c r="I48" s="548"/>
      <c r="J48" s="549"/>
      <c r="K48" s="175"/>
      <c r="L48" s="175"/>
      <c r="M48" s="175"/>
      <c r="N48" s="175"/>
      <c r="O48" s="13"/>
    </row>
    <row r="49" spans="3:15" ht="14.4" x14ac:dyDescent="0.3">
      <c r="C49" s="12"/>
      <c r="D49" s="540">
        <f>SUM($H$42,$H$32,$J$20)</f>
        <v>0</v>
      </c>
      <c r="E49" s="541"/>
      <c r="F49" s="175"/>
      <c r="G49" s="547"/>
      <c r="H49" s="548"/>
      <c r="I49" s="548"/>
      <c r="J49" s="549"/>
      <c r="K49" s="175"/>
      <c r="L49" s="175"/>
      <c r="M49" s="175"/>
      <c r="N49" s="175"/>
      <c r="O49" s="13"/>
    </row>
    <row r="50" spans="3:15" ht="14.4" x14ac:dyDescent="0.3">
      <c r="C50" s="12"/>
      <c r="D50" s="540"/>
      <c r="E50" s="541"/>
      <c r="F50" s="177"/>
      <c r="G50" s="547"/>
      <c r="H50" s="548"/>
      <c r="I50" s="548"/>
      <c r="J50" s="549"/>
      <c r="K50" s="177"/>
      <c r="L50" s="177"/>
      <c r="M50" s="177"/>
      <c r="N50" s="177"/>
      <c r="O50" s="13"/>
    </row>
    <row r="51" spans="3:15" ht="15" thickBot="1" x14ac:dyDescent="0.35">
      <c r="C51" s="12"/>
      <c r="D51" s="542"/>
      <c r="E51" s="543"/>
      <c r="F51" s="176"/>
      <c r="G51" s="550"/>
      <c r="H51" s="551"/>
      <c r="I51" s="551"/>
      <c r="J51" s="552"/>
      <c r="K51" s="176"/>
      <c r="L51" s="176"/>
      <c r="M51" s="176"/>
      <c r="N51" s="176"/>
      <c r="O51" s="13"/>
    </row>
    <row r="52" spans="3:15" ht="15" thickBot="1" x14ac:dyDescent="0.35">
      <c r="C52" s="14"/>
      <c r="D52" s="15"/>
      <c r="E52" s="15"/>
      <c r="F52" s="15"/>
      <c r="G52" s="15"/>
      <c r="H52" s="15"/>
      <c r="I52" s="15"/>
      <c r="J52" s="15"/>
      <c r="K52" s="15"/>
      <c r="L52" s="15"/>
      <c r="M52" s="15"/>
      <c r="N52" s="15"/>
      <c r="O52" s="16"/>
    </row>
    <row r="53" spans="3:15" ht="14.4" x14ac:dyDescent="0.3"/>
    <row r="54" spans="3:15" ht="14.4" hidden="1" x14ac:dyDescent="0.3"/>
    <row r="55" spans="3:15" ht="14.4" hidden="1" x14ac:dyDescent="0.3"/>
    <row r="56" spans="3:15" ht="14.4" hidden="1" x14ac:dyDescent="0.3"/>
    <row r="57" spans="3:15" ht="14.4" hidden="1" x14ac:dyDescent="0.3"/>
    <row r="58" spans="3:15" ht="14.4" hidden="1" x14ac:dyDescent="0.3"/>
    <row r="59" spans="3:15" ht="14.4" hidden="1" x14ac:dyDescent="0.3"/>
    <row r="60" spans="3:15" ht="14.4" hidden="1" x14ac:dyDescent="0.3"/>
    <row r="61" spans="3:15" ht="14.4" hidden="1" x14ac:dyDescent="0.3"/>
    <row r="62" spans="3:15" ht="14.4" hidden="1" x14ac:dyDescent="0.3"/>
    <row r="63" spans="3:15" ht="14.4" hidden="1" x14ac:dyDescent="0.3"/>
    <row r="64" spans="3:15" ht="14.4" hidden="1" x14ac:dyDescent="0.3"/>
    <row r="65" ht="14.4" hidden="1" x14ac:dyDescent="0.3"/>
    <row r="66" ht="14.4" hidden="1" x14ac:dyDescent="0.3"/>
    <row r="67" ht="14.4" hidden="1" x14ac:dyDescent="0.3"/>
    <row r="68" ht="14.4" hidden="1" x14ac:dyDescent="0.3"/>
    <row r="69" ht="14.4" hidden="1" x14ac:dyDescent="0.3"/>
    <row r="70" ht="14.4" hidden="1" x14ac:dyDescent="0.3"/>
    <row r="71" ht="14.4" hidden="1" x14ac:dyDescent="0.3"/>
    <row r="72" ht="14.4" hidden="1" x14ac:dyDescent="0.3"/>
    <row r="73" ht="14.4" hidden="1" x14ac:dyDescent="0.3"/>
    <row r="74" ht="14.4" hidden="1" x14ac:dyDescent="0.3"/>
    <row r="75" ht="14.85" hidden="1" customHeight="1" x14ac:dyDescent="0.3"/>
    <row r="76" ht="14.85" hidden="1" customHeight="1" x14ac:dyDescent="0.3"/>
    <row r="77" ht="14.85" hidden="1" customHeight="1" x14ac:dyDescent="0.3"/>
    <row r="78" ht="14.85" hidden="1" customHeight="1" x14ac:dyDescent="0.3"/>
    <row r="79" ht="14.85" hidden="1" customHeight="1" x14ac:dyDescent="0.3"/>
    <row r="80" ht="14.85" hidden="1" customHeight="1" x14ac:dyDescent="0.3"/>
    <row r="81" ht="14.85" hidden="1" customHeight="1" x14ac:dyDescent="0.3"/>
    <row r="82" ht="14.85" hidden="1" customHeight="1" x14ac:dyDescent="0.3"/>
    <row r="83" ht="14.85" hidden="1" customHeight="1" x14ac:dyDescent="0.3"/>
    <row r="84" ht="14.85" hidden="1" customHeight="1" x14ac:dyDescent="0.3"/>
    <row r="85" ht="14.85" hidden="1" customHeight="1" x14ac:dyDescent="0.3"/>
    <row r="86" ht="14.85" hidden="1" customHeight="1" x14ac:dyDescent="0.3"/>
    <row r="87" ht="14.85" hidden="1" customHeight="1" x14ac:dyDescent="0.3"/>
    <row r="88" ht="14.85" hidden="1" customHeight="1" x14ac:dyDescent="0.3"/>
    <row r="89" ht="14.85" hidden="1" customHeight="1" x14ac:dyDescent="0.3"/>
    <row r="90" ht="14.85" hidden="1" customHeight="1" x14ac:dyDescent="0.3"/>
    <row r="91" ht="14.85" hidden="1" customHeight="1" x14ac:dyDescent="0.3"/>
    <row r="92" ht="14.85" hidden="1" customHeight="1" x14ac:dyDescent="0.3"/>
    <row r="93" ht="14.85" hidden="1" customHeight="1" x14ac:dyDescent="0.3"/>
    <row r="94" ht="14.85" hidden="1" customHeight="1" x14ac:dyDescent="0.3"/>
    <row r="95" ht="14.85" hidden="1" customHeight="1" x14ac:dyDescent="0.3"/>
    <row r="96" ht="14.85" hidden="1" customHeight="1" x14ac:dyDescent="0.3"/>
    <row r="97" ht="14.85" hidden="1" customHeight="1" x14ac:dyDescent="0.3"/>
    <row r="98" ht="14.85" hidden="1" customHeight="1" x14ac:dyDescent="0.3"/>
    <row r="99" ht="14.85" hidden="1" customHeight="1" x14ac:dyDescent="0.3"/>
    <row r="100" ht="14.85" hidden="1" customHeight="1" x14ac:dyDescent="0.3"/>
    <row r="101" ht="14.85" hidden="1" customHeight="1" x14ac:dyDescent="0.3"/>
    <row r="102" ht="14.85" hidden="1" customHeight="1" x14ac:dyDescent="0.3"/>
    <row r="103" ht="14.85" hidden="1" customHeight="1" x14ac:dyDescent="0.3"/>
    <row r="104" ht="14.85" hidden="1" customHeight="1" x14ac:dyDescent="0.3"/>
    <row r="105" ht="14.85" hidden="1" customHeight="1" x14ac:dyDescent="0.3"/>
    <row r="106" ht="14.85" hidden="1" customHeight="1" x14ac:dyDescent="0.3"/>
    <row r="107" ht="14.85" hidden="1" customHeight="1" x14ac:dyDescent="0.3"/>
    <row r="108" ht="14.85" hidden="1" customHeight="1" x14ac:dyDescent="0.3"/>
    <row r="109" ht="14.85" hidden="1" customHeight="1" x14ac:dyDescent="0.3"/>
    <row r="110" ht="14.85" hidden="1" customHeight="1" x14ac:dyDescent="0.3"/>
    <row r="111" ht="14.85" hidden="1" customHeight="1" x14ac:dyDescent="0.3"/>
    <row r="112" ht="14.85" hidden="1" customHeight="1" x14ac:dyDescent="0.3"/>
    <row r="113" ht="14.85" hidden="1" customHeight="1" x14ac:dyDescent="0.3"/>
    <row r="114" ht="14.85" hidden="1" customHeight="1" x14ac:dyDescent="0.3"/>
    <row r="115" ht="14.85" hidden="1" customHeight="1" x14ac:dyDescent="0.3"/>
    <row r="116" ht="14.85" hidden="1" customHeight="1" x14ac:dyDescent="0.3"/>
    <row r="117" ht="14.85" hidden="1" customHeight="1" x14ac:dyDescent="0.3"/>
    <row r="118" ht="14.85" hidden="1" customHeight="1" x14ac:dyDescent="0.3"/>
    <row r="119" ht="14.85" hidden="1" customHeight="1" x14ac:dyDescent="0.3"/>
    <row r="120" ht="14.85" hidden="1" customHeight="1" x14ac:dyDescent="0.3"/>
    <row r="121" ht="14.85" hidden="1" customHeight="1" x14ac:dyDescent="0.3"/>
    <row r="122" ht="14.85" hidden="1" customHeight="1" x14ac:dyDescent="0.3"/>
    <row r="123" ht="14.85" hidden="1" customHeight="1" x14ac:dyDescent="0.3"/>
    <row r="124" ht="14.85" hidden="1" customHeight="1" x14ac:dyDescent="0.3"/>
    <row r="125" ht="14.85" hidden="1" customHeight="1" x14ac:dyDescent="0.3"/>
    <row r="126" ht="14.85" hidden="1" customHeight="1" x14ac:dyDescent="0.3"/>
    <row r="127" ht="14.85" hidden="1" customHeight="1" x14ac:dyDescent="0.3"/>
    <row r="128" ht="14.85" hidden="1" customHeight="1" x14ac:dyDescent="0.3"/>
    <row r="129" ht="14.85" hidden="1" customHeight="1" x14ac:dyDescent="0.3"/>
    <row r="130" ht="14.85" hidden="1" customHeight="1" x14ac:dyDescent="0.3"/>
    <row r="131" ht="14.85" hidden="1" customHeight="1" x14ac:dyDescent="0.3"/>
    <row r="132" ht="14.85" hidden="1" customHeight="1" x14ac:dyDescent="0.3"/>
    <row r="133" ht="14.85" hidden="1" customHeight="1" x14ac:dyDescent="0.3"/>
    <row r="134" ht="14.85" hidden="1" customHeight="1" x14ac:dyDescent="0.3"/>
    <row r="135" ht="14.85" hidden="1" customHeight="1" x14ac:dyDescent="0.3"/>
    <row r="136" ht="14.85" hidden="1" customHeight="1" x14ac:dyDescent="0.3"/>
    <row r="137" ht="14.85" hidden="1" customHeight="1" x14ac:dyDescent="0.3"/>
    <row r="138" ht="14.85" hidden="1" customHeight="1" x14ac:dyDescent="0.3"/>
    <row r="139" ht="14.85" hidden="1" customHeight="1" x14ac:dyDescent="0.3"/>
    <row r="140" ht="14.85" hidden="1" customHeight="1" x14ac:dyDescent="0.3"/>
    <row r="141" ht="14.85" hidden="1" customHeight="1" x14ac:dyDescent="0.3"/>
    <row r="142" ht="14.85" hidden="1" customHeight="1" x14ac:dyDescent="0.3"/>
    <row r="143" ht="14.85" hidden="1" customHeight="1" x14ac:dyDescent="0.3"/>
    <row r="144" ht="14.85" hidden="1" customHeight="1" x14ac:dyDescent="0.3"/>
    <row r="145" ht="14.85" hidden="1" customHeight="1" x14ac:dyDescent="0.3"/>
    <row r="146" ht="14.85" hidden="1" customHeight="1" x14ac:dyDescent="0.3"/>
    <row r="147" ht="14.85" hidden="1" customHeight="1" x14ac:dyDescent="0.3"/>
    <row r="148" ht="14.85" hidden="1" customHeight="1" x14ac:dyDescent="0.3"/>
    <row r="149" ht="14.85" hidden="1" customHeight="1" x14ac:dyDescent="0.3"/>
    <row r="150" ht="14.85" hidden="1" customHeight="1" x14ac:dyDescent="0.3"/>
    <row r="151" ht="14.85" hidden="1" customHeight="1" x14ac:dyDescent="0.3"/>
    <row r="152" ht="14.85" hidden="1" customHeight="1" x14ac:dyDescent="0.3"/>
    <row r="153" ht="14.85" hidden="1" customHeight="1" x14ac:dyDescent="0.3"/>
    <row r="154" ht="14.85" hidden="1" customHeight="1" x14ac:dyDescent="0.3"/>
    <row r="155" ht="14.85" hidden="1" customHeight="1" x14ac:dyDescent="0.3"/>
    <row r="156" ht="14.85" hidden="1" customHeight="1" x14ac:dyDescent="0.3"/>
    <row r="157" ht="14.85" hidden="1" customHeight="1" x14ac:dyDescent="0.3"/>
    <row r="158" ht="14.85" hidden="1" customHeight="1" x14ac:dyDescent="0.3"/>
    <row r="159" ht="14.85" hidden="1" customHeight="1" x14ac:dyDescent="0.3"/>
    <row r="160" ht="14.85" hidden="1" customHeight="1" x14ac:dyDescent="0.3"/>
    <row r="161" ht="14.85" hidden="1" customHeight="1" x14ac:dyDescent="0.3"/>
    <row r="162" ht="14.85" hidden="1" customHeight="1" x14ac:dyDescent="0.3"/>
    <row r="163" ht="14.85" hidden="1" customHeight="1" x14ac:dyDescent="0.3"/>
    <row r="164" ht="14.85" customHeight="1" x14ac:dyDescent="0.3"/>
    <row r="165" ht="14.85" customHeight="1" x14ac:dyDescent="0.3"/>
    <row r="166" ht="14.85" customHeight="1" x14ac:dyDescent="0.3"/>
    <row r="167" ht="14.85" customHeight="1" x14ac:dyDescent="0.3"/>
    <row r="168" ht="14.85" customHeight="1" x14ac:dyDescent="0.3"/>
    <row r="169" ht="14.85" customHeight="1" x14ac:dyDescent="0.3"/>
    <row r="170" ht="14.85" customHeight="1" x14ac:dyDescent="0.3"/>
    <row r="171" ht="14.85" customHeight="1" x14ac:dyDescent="0.3"/>
    <row r="172" ht="14.85" customHeight="1" x14ac:dyDescent="0.3"/>
    <row r="173" ht="14.85" customHeight="1" x14ac:dyDescent="0.3"/>
    <row r="174" ht="14.85" customHeight="1" x14ac:dyDescent="0.3"/>
    <row r="175" ht="14.85" customHeight="1" x14ac:dyDescent="0.3"/>
    <row r="176" ht="14.85" customHeight="1" x14ac:dyDescent="0.3"/>
    <row r="177" ht="14.85" customHeight="1" x14ac:dyDescent="0.3"/>
    <row r="178" ht="14.85" customHeight="1" x14ac:dyDescent="0.3"/>
    <row r="179" ht="14.85" customHeight="1" x14ac:dyDescent="0.3"/>
    <row r="180" ht="14.85" customHeight="1" x14ac:dyDescent="0.3"/>
    <row r="181" ht="14.85" customHeight="1" x14ac:dyDescent="0.3"/>
    <row r="182" ht="14.85" customHeight="1" x14ac:dyDescent="0.3"/>
    <row r="183" ht="14.85" customHeight="1" x14ac:dyDescent="0.3"/>
    <row r="184" ht="14.85" customHeight="1" x14ac:dyDescent="0.3"/>
    <row r="185" ht="14.85" customHeight="1" x14ac:dyDescent="0.3"/>
    <row r="186" ht="14.85" customHeight="1" x14ac:dyDescent="0.3"/>
    <row r="187" ht="14.85" customHeight="1" x14ac:dyDescent="0.3"/>
    <row r="188" ht="14.85" customHeight="1" x14ac:dyDescent="0.3"/>
    <row r="189" ht="14.85" customHeight="1" x14ac:dyDescent="0.3"/>
    <row r="190" ht="14.85" customHeight="1" x14ac:dyDescent="0.3"/>
    <row r="191" ht="14.85" customHeight="1" x14ac:dyDescent="0.3"/>
    <row r="192" ht="14.85" customHeight="1" x14ac:dyDescent="0.3"/>
  </sheetData>
  <sheetProtection algorithmName="SHA-512" hashValue="NZ/WYr7idZoJYk9oXsWccDnynF1m9i9YIn/Mq4nPpt+Xani6K6Z2ynqv8OwWY69OmUgbx9KAHizuxE61KL2LgA==" saltValue="dF7omp0q90P5w4g/EVj5OQ==" spinCount="100000" sheet="1" objects="1" scenarios="1" selectLockedCells="1" selectUnlockedCells="1"/>
  <mergeCells count="26">
    <mergeCell ref="D45:E48"/>
    <mergeCell ref="D49:E51"/>
    <mergeCell ref="D41:E41"/>
    <mergeCell ref="D40:E40"/>
    <mergeCell ref="D26:E28"/>
    <mergeCell ref="D31:E31"/>
    <mergeCell ref="D35:N35"/>
    <mergeCell ref="D37:E38"/>
    <mergeCell ref="F37:F38"/>
    <mergeCell ref="D39:E39"/>
    <mergeCell ref="F26:F28"/>
    <mergeCell ref="G26:G27"/>
    <mergeCell ref="H26:H27"/>
    <mergeCell ref="D29:E29"/>
    <mergeCell ref="D30:E30"/>
    <mergeCell ref="G45:J51"/>
    <mergeCell ref="D24:E24"/>
    <mergeCell ref="F3:G6"/>
    <mergeCell ref="I3:L9"/>
    <mergeCell ref="F7:G9"/>
    <mergeCell ref="D12:N12"/>
    <mergeCell ref="D14:N14"/>
    <mergeCell ref="D18:E19"/>
    <mergeCell ref="F18:F19"/>
    <mergeCell ref="G18:G19"/>
    <mergeCell ref="D20:E2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INSTRUCTIONS</vt:lpstr>
      <vt:lpstr>INTERNATIONAL ZONING</vt:lpstr>
      <vt:lpstr>PRICE MATRIX</vt:lpstr>
      <vt:lpstr>ADDITIONAL SERVICES</vt:lpstr>
      <vt:lpstr>Lot 3 Basket of Goods</vt:lpstr>
      <vt:lpstr>'PRICE MATRIX'!Print_Area</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Vicky Tordoff</dc:creator>
  <cp:lastModifiedBy>Fiona Ryan</cp:lastModifiedBy>
  <cp:lastPrinted>2016-10-06T15:30:34Z</cp:lastPrinted>
  <dcterms:created xsi:type="dcterms:W3CDTF">2016-08-17T15:00:49Z</dcterms:created>
  <dcterms:modified xsi:type="dcterms:W3CDTF">2021-01-27T23:29:56Z</dcterms:modified>
</cp:coreProperties>
</file>